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spekterad\home_skupni\SPEKTER\PODROČJA\KOLEGIJ\RESNICA\Objava\"/>
    </mc:Choice>
  </mc:AlternateContent>
  <xr:revisionPtr revIDLastSave="0" documentId="13_ncr:1_{AEA9DCCC-E461-439A-8CE3-1A866B3FAB3B}" xr6:coauthVersionLast="47" xr6:coauthVersionMax="47" xr10:uidLastSave="{00000000-0000-0000-0000-000000000000}"/>
  <bookViews>
    <workbookView xWindow="-120" yWindow="-120" windowWidth="29040" windowHeight="15840" tabRatio="948" activeTab="9" xr2:uid="{00000000-000D-0000-FFFF-FFFF00000000}"/>
  </bookViews>
  <sheets>
    <sheet name="REKAPITULACIJA" sheetId="18" r:id="rId1"/>
    <sheet name="SPLOŠNA NAVODILA" sheetId="108" r:id="rId2"/>
    <sheet name="1. RAZSVETLJAVA" sheetId="109" r:id="rId3"/>
    <sheet name="2. MONTAŽNI MATERIAL" sheetId="110" r:id="rId4"/>
    <sheet name="3. RAZDELILNIKI" sheetId="111" r:id="rId5"/>
    <sheet name="4. DOMOFON" sheetId="112" r:id="rId6"/>
    <sheet name="5. STRUKTURIRANO OŽIČENJE" sheetId="113" r:id="rId7"/>
    <sheet name="6. ODT" sheetId="114" r:id="rId8"/>
    <sheet name="7. STRELOVOD IN OZEMLJILO" sheetId="115" r:id="rId9"/>
    <sheet name="8. EL. DELA-ZUNANJA UREDITEV" sheetId="117" r:id="rId10"/>
  </sheets>
  <definedNames>
    <definedName name="__xlnm.Print_Area_1" localSheetId="9">#REF!</definedName>
    <definedName name="__xlnm.Print_Area_1">#REF!</definedName>
    <definedName name="__xlnm.Print_Area_2">#REF!</definedName>
    <definedName name="__xlnm.Print_Area_3">#REF!</definedName>
    <definedName name="__xlnm.Print_Area_6">#REF!</definedName>
    <definedName name="_Toc289939629">#REF!</definedName>
    <definedName name="aaa">#REF!</definedName>
    <definedName name="as">#REF!</definedName>
    <definedName name="asd">#REF!</definedName>
    <definedName name="asdadasd">#REF!</definedName>
    <definedName name="asdasdsa">#REF!</definedName>
    <definedName name="asdf">#REF!</definedName>
    <definedName name="d">#REF!</definedName>
    <definedName name="dadasda">#REF!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2">'1. RAZSVETLJAVA'!$A$1:$F$79</definedName>
    <definedName name="_xlnm.Print_Area" localSheetId="3">'2. MONTAŽNI MATERIAL'!$A$1:$F$283</definedName>
    <definedName name="_xlnm.Print_Area" localSheetId="4">'3. RAZDELILNIKI'!$A$1:$F$169</definedName>
    <definedName name="_xlnm.Print_Area" localSheetId="5">'4. DOMOFON'!$A$1:$F$45</definedName>
    <definedName name="_xlnm.Print_Area" localSheetId="6">'5. STRUKTURIRANO OŽIČENJE'!$A$1:$F$64</definedName>
    <definedName name="_xlnm.Print_Area" localSheetId="7">'6. ODT'!$A$1:$F$44</definedName>
    <definedName name="_xlnm.Print_Area" localSheetId="8">'7. STRELOVOD IN OZEMLJILO'!$A$1:$F$67</definedName>
    <definedName name="_xlnm.Print_Area" localSheetId="9">'8. EL. DELA-ZUNANJA UREDITEV'!$A$1:$F$46</definedName>
    <definedName name="_xlnm.Print_Area" localSheetId="0">REKAPITULACIJA!$A$1:$F$16</definedName>
    <definedName name="_xlnm.Print_Area" localSheetId="1">'SPLOŠNA NAVODILA'!$A$1:$E$38</definedName>
    <definedName name="s">#REF!</definedName>
    <definedName name="sada">#REF!</definedName>
    <definedName name="ss">#REF!</definedName>
    <definedName name="sss" localSheetId="9">#REF!</definedName>
    <definedName name="sss">#REF!</definedName>
    <definedName name="wwwwww">#REF!</definedName>
    <definedName name="x">#REF!</definedName>
    <definedName name="yyyyy">#REF!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66" i="110" l="1"/>
  <c r="F265" i="110"/>
  <c r="F262" i="110"/>
  <c r="F261" i="110"/>
  <c r="F260" i="110"/>
  <c r="F78" i="111"/>
  <c r="F63" i="111"/>
  <c r="F65" i="111"/>
  <c r="F64" i="111"/>
  <c r="F62" i="111"/>
  <c r="F61" i="111"/>
  <c r="F60" i="111"/>
  <c r="F59" i="111"/>
  <c r="F58" i="111"/>
  <c r="F57" i="111"/>
  <c r="F55" i="111"/>
  <c r="F51" i="111"/>
  <c r="F50" i="111"/>
  <c r="F49" i="111"/>
  <c r="F48" i="111"/>
  <c r="F47" i="111"/>
  <c r="F46" i="111"/>
  <c r="F45" i="111"/>
  <c r="F44" i="111"/>
  <c r="F42" i="111"/>
  <c r="F38" i="111"/>
  <c r="F37" i="111"/>
  <c r="F36" i="111"/>
  <c r="F35" i="111"/>
  <c r="F34" i="111"/>
  <c r="F33" i="111"/>
  <c r="F32" i="111"/>
  <c r="F31" i="111"/>
  <c r="F30" i="111"/>
  <c r="F28" i="111"/>
  <c r="F227" i="110"/>
  <c r="E66" i="111" l="1"/>
  <c r="F66" i="111" s="1"/>
  <c r="E52" i="111"/>
  <c r="F52" i="111" s="1"/>
  <c r="E39" i="111"/>
  <c r="F39" i="111" s="1"/>
  <c r="F52" i="110"/>
  <c r="F20" i="110"/>
  <c r="F16" i="110" l="1"/>
  <c r="A16" i="110"/>
  <c r="F81" i="111"/>
  <c r="F80" i="111"/>
  <c r="F79" i="111"/>
  <c r="F77" i="111"/>
  <c r="F76" i="111"/>
  <c r="F75" i="111"/>
  <c r="F74" i="111"/>
  <c r="F73" i="111"/>
  <c r="F72" i="111"/>
  <c r="F70" i="111"/>
  <c r="E82" i="111" l="1"/>
  <c r="F82" i="111" s="1"/>
  <c r="A18" i="110"/>
  <c r="A20" i="110" s="1"/>
  <c r="A22" i="110" l="1"/>
  <c r="F52" i="115" l="1"/>
  <c r="F56" i="110"/>
  <c r="F60" i="110"/>
  <c r="F40" i="110"/>
  <c r="F36" i="110"/>
  <c r="F38" i="110"/>
  <c r="F34" i="110"/>
  <c r="F32" i="110"/>
  <c r="F30" i="110"/>
  <c r="F54" i="110"/>
  <c r="F64" i="110"/>
  <c r="F62" i="110" l="1"/>
  <c r="F25" i="109" l="1"/>
  <c r="F74" i="110"/>
  <c r="F71" i="110"/>
  <c r="F136" i="110"/>
  <c r="F132" i="110"/>
  <c r="F134" i="110"/>
  <c r="F137" i="110"/>
  <c r="F135" i="110"/>
  <c r="F133" i="110"/>
  <c r="F225" i="110"/>
  <c r="F223" i="110"/>
  <c r="F221" i="110"/>
  <c r="F219" i="110"/>
  <c r="F217" i="110"/>
  <c r="F279" i="110"/>
  <c r="F253" i="110"/>
  <c r="F249" i="110"/>
  <c r="F251" i="110"/>
  <c r="F247" i="110"/>
  <c r="F245" i="110"/>
  <c r="F241" i="110"/>
  <c r="F240" i="110"/>
  <c r="F239" i="110"/>
  <c r="F238" i="110"/>
  <c r="F237" i="110"/>
  <c r="F236" i="110"/>
  <c r="F235" i="110"/>
  <c r="F234" i="110"/>
  <c r="F233" i="110"/>
  <c r="F125" i="111" l="1"/>
  <c r="F124" i="111"/>
  <c r="F123" i="111"/>
  <c r="F121" i="111"/>
  <c r="F120" i="111"/>
  <c r="F119" i="111"/>
  <c r="F118" i="111"/>
  <c r="F117" i="111"/>
  <c r="F116" i="111"/>
  <c r="F115" i="111"/>
  <c r="F114" i="111"/>
  <c r="F113" i="111"/>
  <c r="F257" i="110"/>
  <c r="F275" i="110"/>
  <c r="F211" i="110"/>
  <c r="F201" i="110"/>
  <c r="F183" i="110"/>
  <c r="F177" i="110"/>
  <c r="F168" i="110"/>
  <c r="F162" i="110"/>
  <c r="F161" i="110"/>
  <c r="F114" i="110"/>
  <c r="F110" i="110"/>
  <c r="F109" i="110"/>
  <c r="F108" i="110"/>
  <c r="E126" i="111" l="1"/>
  <c r="F126" i="111"/>
  <c r="F50" i="109" l="1"/>
  <c r="F42" i="109"/>
  <c r="F29" i="117" l="1"/>
  <c r="F17" i="117"/>
  <c r="F15" i="117"/>
  <c r="F13" i="117"/>
  <c r="F35" i="117"/>
  <c r="F105" i="111"/>
  <c r="F38" i="113"/>
  <c r="F38" i="112"/>
  <c r="F19" i="112" l="1"/>
  <c r="F165" i="111" l="1"/>
  <c r="F164" i="111"/>
  <c r="F163" i="111"/>
  <c r="F162" i="111"/>
  <c r="F161" i="111"/>
  <c r="F160" i="111"/>
  <c r="F159" i="111"/>
  <c r="F158" i="111"/>
  <c r="F157" i="111"/>
  <c r="F156" i="111"/>
  <c r="F154" i="111"/>
  <c r="F152" i="111"/>
  <c r="F151" i="111"/>
  <c r="F150" i="111"/>
  <c r="F149" i="111"/>
  <c r="F148" i="111"/>
  <c r="F147" i="111"/>
  <c r="F146" i="111"/>
  <c r="F145" i="111"/>
  <c r="F144" i="111"/>
  <c r="F143" i="111"/>
  <c r="F142" i="111"/>
  <c r="F141" i="111"/>
  <c r="F140" i="111"/>
  <c r="F139" i="111"/>
  <c r="F230" i="110"/>
  <c r="F22" i="111"/>
  <c r="F48" i="109"/>
  <c r="F46" i="109"/>
  <c r="F44" i="109"/>
  <c r="F40" i="109"/>
  <c r="F29" i="109"/>
  <c r="F72" i="109"/>
  <c r="F59" i="109"/>
  <c r="F37" i="109"/>
  <c r="F23" i="109"/>
  <c r="F21" i="109"/>
  <c r="F44" i="117"/>
  <c r="F42" i="117"/>
  <c r="F40" i="117"/>
  <c r="F38" i="117"/>
  <c r="F33" i="117"/>
  <c r="F31" i="117"/>
  <c r="F27" i="117"/>
  <c r="F25" i="117"/>
  <c r="F23" i="117"/>
  <c r="F21" i="117"/>
  <c r="F19" i="117"/>
  <c r="F11" i="117"/>
  <c r="A11" i="117"/>
  <c r="B4" i="117"/>
  <c r="B14" i="18" s="1"/>
  <c r="F46" i="117" l="1"/>
  <c r="E14" i="18" s="1"/>
  <c r="A13" i="117"/>
  <c r="A15" i="117" s="1"/>
  <c r="E166" i="111"/>
  <c r="F166" i="111" s="1"/>
  <c r="A17" i="117" l="1"/>
  <c r="A19" i="117" l="1"/>
  <c r="A21" i="117" s="1"/>
  <c r="A23" i="117" l="1"/>
  <c r="A25" i="117" l="1"/>
  <c r="A27" i="117" l="1"/>
  <c r="A29" i="117" l="1"/>
  <c r="A31" i="117" s="1"/>
  <c r="A33" i="117" s="1"/>
  <c r="A37" i="117" l="1"/>
  <c r="A35" i="117"/>
  <c r="F105" i="110"/>
  <c r="F213" i="110"/>
  <c r="A40" i="117" l="1"/>
  <c r="A42" i="117" s="1"/>
  <c r="A44" i="117" s="1"/>
  <c r="F97" i="111"/>
  <c r="F94" i="111"/>
  <c r="F129" i="110"/>
  <c r="F128" i="110"/>
  <c r="F209" i="110" l="1"/>
  <c r="F58" i="110"/>
  <c r="F277" i="110" l="1"/>
  <c r="F273" i="110"/>
  <c r="F271" i="110" l="1"/>
  <c r="F121" i="110" l="1"/>
  <c r="F82" i="110" l="1"/>
  <c r="F50" i="115" l="1"/>
  <c r="F113" i="110"/>
  <c r="F104" i="110"/>
  <c r="F103" i="110"/>
  <c r="F102" i="110"/>
  <c r="F101" i="110"/>
  <c r="F157" i="110" l="1"/>
  <c r="F152" i="110"/>
  <c r="F199" i="110"/>
  <c r="F195" i="110"/>
  <c r="F215" i="110"/>
  <c r="F197" i="110"/>
  <c r="F205" i="110"/>
  <c r="F207" i="110"/>
  <c r="F203" i="110"/>
  <c r="F132" i="111" l="1"/>
  <c r="F136" i="111"/>
  <c r="F135" i="111"/>
  <c r="F134" i="111"/>
  <c r="F131" i="111"/>
  <c r="F130" i="111"/>
  <c r="F129" i="111"/>
  <c r="F95" i="111"/>
  <c r="F96" i="111"/>
  <c r="F87" i="111"/>
  <c r="F88" i="111"/>
  <c r="F89" i="111"/>
  <c r="F90" i="111"/>
  <c r="F91" i="111"/>
  <c r="F92" i="111"/>
  <c r="F98" i="111"/>
  <c r="F99" i="111"/>
  <c r="F100" i="111"/>
  <c r="F101" i="111"/>
  <c r="F93" i="111"/>
  <c r="F102" i="111"/>
  <c r="F103" i="111"/>
  <c r="F104" i="111"/>
  <c r="F107" i="111"/>
  <c r="F108" i="111"/>
  <c r="F109" i="111"/>
  <c r="F86" i="111"/>
  <c r="F85" i="111"/>
  <c r="F19" i="111"/>
  <c r="F16" i="111"/>
  <c r="F17" i="111"/>
  <c r="F18" i="111"/>
  <c r="F20" i="111"/>
  <c r="F21" i="111"/>
  <c r="F23" i="111"/>
  <c r="F24" i="111"/>
  <c r="F14" i="111"/>
  <c r="F50" i="113"/>
  <c r="E137" i="111" l="1"/>
  <c r="E110" i="111"/>
  <c r="E25" i="111"/>
  <c r="F25" i="111" s="1"/>
  <c r="F137" i="111" l="1"/>
  <c r="F56" i="113" l="1"/>
  <c r="F40" i="113"/>
  <c r="F30" i="112"/>
  <c r="F36" i="112"/>
  <c r="F34" i="112"/>
  <c r="F46" i="115" l="1"/>
  <c r="F17" i="115"/>
  <c r="F62" i="115"/>
  <c r="F60" i="115"/>
  <c r="F58" i="115"/>
  <c r="F56" i="115"/>
  <c r="F54" i="115"/>
  <c r="F48" i="115"/>
  <c r="F42" i="115"/>
  <c r="F39" i="115"/>
  <c r="F37" i="115"/>
  <c r="F35" i="115"/>
  <c r="F33" i="115"/>
  <c r="F31" i="115"/>
  <c r="F29" i="115"/>
  <c r="F25" i="115"/>
  <c r="F23" i="115"/>
  <c r="F19" i="115"/>
  <c r="F15" i="115"/>
  <c r="F71" i="109" l="1"/>
  <c r="F69" i="109"/>
  <c r="F67" i="109"/>
  <c r="F65" i="109"/>
  <c r="F63" i="109"/>
  <c r="F19" i="109"/>
  <c r="F17" i="109"/>
  <c r="F143" i="110" l="1"/>
  <c r="F193" i="110" l="1"/>
  <c r="F42" i="110" l="1"/>
  <c r="F47" i="113" l="1"/>
  <c r="F28" i="110"/>
  <c r="F27" i="109" l="1"/>
  <c r="F31" i="109"/>
  <c r="F33" i="109"/>
  <c r="F35" i="109"/>
  <c r="F54" i="109"/>
  <c r="F56" i="109"/>
  <c r="F58" i="109"/>
  <c r="F61" i="109"/>
  <c r="F76" i="109"/>
  <c r="F15" i="109"/>
  <c r="F281" i="110"/>
  <c r="F269" i="110"/>
  <c r="F191" i="110"/>
  <c r="F189" i="110"/>
  <c r="F187" i="110"/>
  <c r="F185" i="110"/>
  <c r="F181" i="110"/>
  <c r="F179" i="110"/>
  <c r="F175" i="110"/>
  <c r="F173" i="110"/>
  <c r="F172" i="110"/>
  <c r="F166" i="110"/>
  <c r="F165" i="110"/>
  <c r="F164" i="110"/>
  <c r="F163" i="110"/>
  <c r="F160" i="110"/>
  <c r="F154" i="110"/>
  <c r="F150" i="110"/>
  <c r="F148" i="110"/>
  <c r="F145" i="110"/>
  <c r="F141" i="110"/>
  <c r="F139" i="110"/>
  <c r="F125" i="110"/>
  <c r="F124" i="110"/>
  <c r="F120" i="110"/>
  <c r="F119" i="110"/>
  <c r="F118" i="110"/>
  <c r="F117" i="110"/>
  <c r="F98" i="110"/>
  <c r="F95" i="110"/>
  <c r="F92" i="110"/>
  <c r="F90" i="110"/>
  <c r="F88" i="110"/>
  <c r="F86" i="110"/>
  <c r="F84" i="110"/>
  <c r="F80" i="110"/>
  <c r="F78" i="110"/>
  <c r="F76" i="110"/>
  <c r="F68" i="110"/>
  <c r="F67" i="110"/>
  <c r="F50" i="110"/>
  <c r="F48" i="110"/>
  <c r="F46" i="110"/>
  <c r="F44" i="110"/>
  <c r="F26" i="110"/>
  <c r="F24" i="110"/>
  <c r="F22" i="110"/>
  <c r="F18" i="110"/>
  <c r="F78" i="109" l="1"/>
  <c r="F52" i="113" l="1"/>
  <c r="F34" i="113"/>
  <c r="F36" i="113"/>
  <c r="F22" i="112" l="1"/>
  <c r="F42" i="112" l="1"/>
  <c r="F40" i="112"/>
  <c r="F32" i="112"/>
  <c r="F28" i="112"/>
  <c r="F25" i="112"/>
  <c r="F15" i="112"/>
  <c r="A15" i="112"/>
  <c r="A19" i="112" l="1"/>
  <c r="F44" i="112"/>
  <c r="F110" i="111" l="1"/>
  <c r="F168" i="111" s="1"/>
  <c r="E9" i="18" l="1"/>
  <c r="A22" i="112" l="1"/>
  <c r="B4" i="109" l="1"/>
  <c r="B7" i="18" s="1"/>
  <c r="F64" i="115"/>
  <c r="F283" i="110" l="1"/>
  <c r="E8" i="18" s="1"/>
  <c r="B6" i="115" l="1"/>
  <c r="B13" i="18" s="1"/>
  <c r="F41" i="114"/>
  <c r="F39" i="114"/>
  <c r="F37" i="114"/>
  <c r="F34" i="114"/>
  <c r="F32" i="114"/>
  <c r="F30" i="114"/>
  <c r="F27" i="114"/>
  <c r="F25" i="114"/>
  <c r="F22" i="114"/>
  <c r="F19" i="114"/>
  <c r="B5" i="114"/>
  <c r="B12" i="18" s="1"/>
  <c r="A12" i="113"/>
  <c r="F61" i="113"/>
  <c r="F59" i="113"/>
  <c r="F54" i="113"/>
  <c r="F44" i="113"/>
  <c r="F42" i="113"/>
  <c r="F31" i="113"/>
  <c r="F24" i="113"/>
  <c r="B4" i="113"/>
  <c r="B11" i="18" s="1"/>
  <c r="B5" i="112"/>
  <c r="A13" i="111"/>
  <c r="B4" i="111"/>
  <c r="B4" i="110"/>
  <c r="A15" i="109"/>
  <c r="A27" i="111" l="1"/>
  <c r="A41" i="111" s="1"/>
  <c r="F63" i="113"/>
  <c r="A17" i="109"/>
  <c r="F66" i="115"/>
  <c r="E13" i="18" s="1"/>
  <c r="B10" i="18"/>
  <c r="B9" i="18"/>
  <c r="B8" i="18"/>
  <c r="A26" i="113"/>
  <c r="A25" i="112"/>
  <c r="A54" i="111" l="1"/>
  <c r="A19" i="109"/>
  <c r="A15" i="115"/>
  <c r="A33" i="113"/>
  <c r="E11" i="18"/>
  <c r="E7" i="18"/>
  <c r="E10" i="18"/>
  <c r="A69" i="111" l="1"/>
  <c r="A25" i="109"/>
  <c r="A21" i="109"/>
  <c r="A17" i="115"/>
  <c r="A36" i="113"/>
  <c r="A38" i="113" s="1"/>
  <c r="F43" i="114"/>
  <c r="E12" i="18" s="1"/>
  <c r="E16" i="18" s="1"/>
  <c r="A24" i="110"/>
  <c r="A23" i="109" l="1"/>
  <c r="A19" i="115"/>
  <c r="A40" i="113"/>
  <c r="A42" i="113" s="1"/>
  <c r="A26" i="110"/>
  <c r="A23" i="115" l="1"/>
  <c r="A28" i="110"/>
  <c r="A44" i="113"/>
  <c r="A47" i="113" s="1"/>
  <c r="A50" i="113" s="1"/>
  <c r="A27" i="109"/>
  <c r="A29" i="109" s="1"/>
  <c r="A30" i="110" l="1"/>
  <c r="A25" i="115"/>
  <c r="A29" i="115" s="1"/>
  <c r="A31" i="115"/>
  <c r="A32" i="110" l="1"/>
  <c r="A34" i="110" s="1"/>
  <c r="A36" i="110" s="1"/>
  <c r="A33" i="115"/>
  <c r="A35" i="115" s="1"/>
  <c r="A37" i="115" s="1"/>
  <c r="A39" i="115" s="1"/>
  <c r="A42" i="115" s="1"/>
  <c r="A46" i="115" s="1"/>
  <c r="A48" i="115" s="1"/>
  <c r="A50" i="115" s="1"/>
  <c r="A31" i="109"/>
  <c r="A33" i="109" s="1"/>
  <c r="A35" i="109" s="1"/>
  <c r="A52" i="113"/>
  <c r="A38" i="110" l="1"/>
  <c r="A40" i="110" s="1"/>
  <c r="A52" i="115"/>
  <c r="A54" i="115" s="1"/>
  <c r="A56" i="115" s="1"/>
  <c r="A58" i="115" s="1"/>
  <c r="A60" i="115" s="1"/>
  <c r="A62" i="115" s="1"/>
  <c r="A37" i="109"/>
  <c r="A42" i="109" s="1"/>
  <c r="A54" i="113"/>
  <c r="A56" i="113" s="1"/>
  <c r="A28" i="112"/>
  <c r="A40" i="109" l="1"/>
  <c r="A44" i="109" s="1"/>
  <c r="A46" i="109" s="1"/>
  <c r="A48" i="109" s="1"/>
  <c r="A50" i="109" s="1"/>
  <c r="A59" i="113"/>
  <c r="A61" i="113" s="1"/>
  <c r="A30" i="112"/>
  <c r="A32" i="112" s="1"/>
  <c r="A34" i="112" s="1"/>
  <c r="A36" i="112" s="1"/>
  <c r="A38" i="112" s="1"/>
  <c r="A54" i="109" l="1"/>
  <c r="A56" i="109" s="1"/>
  <c r="A58" i="109" s="1"/>
  <c r="A61" i="109" s="1"/>
  <c r="A63" i="109" s="1"/>
  <c r="A65" i="109" s="1"/>
  <c r="A67" i="109" s="1"/>
  <c r="A69" i="109" s="1"/>
  <c r="A40" i="112"/>
  <c r="A71" i="109" l="1"/>
  <c r="A16" i="114"/>
  <c r="A19" i="114" s="1"/>
  <c r="A22" i="114" s="1"/>
  <c r="A25" i="114" s="1"/>
  <c r="A27" i="114" s="1"/>
  <c r="A30" i="114" s="1"/>
  <c r="A32" i="114" s="1"/>
  <c r="A34" i="114" s="1"/>
  <c r="A37" i="114" s="1"/>
  <c r="A39" i="114" s="1"/>
  <c r="A41" i="114" s="1"/>
  <c r="A42" i="112"/>
  <c r="A76" i="109" l="1"/>
  <c r="A42" i="110" l="1"/>
  <c r="A44" i="110" l="1"/>
  <c r="A64" i="115" l="1"/>
  <c r="A46" i="110"/>
  <c r="A48" i="110" l="1"/>
  <c r="A50" i="110" l="1"/>
  <c r="A52" i="110" s="1"/>
  <c r="A54" i="110" s="1"/>
  <c r="A56" i="110" s="1"/>
  <c r="A58" i="110" s="1"/>
  <c r="A60" i="110" s="1"/>
  <c r="A62" i="110" l="1"/>
  <c r="A64" i="110" s="1"/>
  <c r="A67" i="110" l="1"/>
  <c r="A68" i="110" s="1"/>
  <c r="A71" i="110" s="1"/>
  <c r="A74" i="110" l="1"/>
  <c r="A76" i="110" s="1"/>
  <c r="A78" i="110" l="1"/>
  <c r="A80" i="110" s="1"/>
  <c r="A82" i="110" l="1"/>
  <c r="A84" i="110" s="1"/>
  <c r="A86" i="110" s="1"/>
  <c r="A88" i="110" s="1"/>
  <c r="A90" i="110" s="1"/>
  <c r="A92" i="110" s="1"/>
  <c r="A95" i="110" s="1"/>
  <c r="A84" i="111"/>
  <c r="A112" i="111" s="1"/>
  <c r="A98" i="110" l="1"/>
  <c r="A101" i="110" s="1"/>
  <c r="A128" i="111"/>
  <c r="A139" i="111" s="1"/>
  <c r="A102" i="110" l="1"/>
  <c r="A103" i="110" s="1"/>
  <c r="A104" i="110" s="1"/>
  <c r="A105" i="110" s="1"/>
  <c r="A107" i="110" s="1"/>
  <c r="A113" i="110" l="1"/>
  <c r="A114" i="110" s="1"/>
  <c r="A117" i="110" l="1"/>
  <c r="A118" i="110" s="1"/>
  <c r="A119" i="110" s="1"/>
  <c r="A120" i="110" l="1"/>
  <c r="A121" i="110" s="1"/>
  <c r="A124" i="110" s="1"/>
  <c r="A125" i="110" s="1"/>
  <c r="A128" i="110" l="1"/>
  <c r="A129" i="110" s="1"/>
  <c r="A132" i="110" s="1"/>
  <c r="A133" i="110" s="1"/>
  <c r="A134" i="110" s="1"/>
  <c r="A135" i="110" s="1"/>
  <c r="A136" i="110" s="1"/>
  <c r="A137" i="110" s="1"/>
  <c r="A139" i="110" l="1"/>
  <c r="A141" i="110" s="1"/>
  <c r="A143" i="110" s="1"/>
  <c r="A145" i="110" l="1"/>
  <c r="A148" i="110" s="1"/>
  <c r="A150" i="110" s="1"/>
  <c r="A152" i="110" s="1"/>
  <c r="A154" i="110" s="1"/>
  <c r="A157" i="110" s="1"/>
  <c r="A160" i="110" s="1"/>
  <c r="A161" i="110" l="1"/>
  <c r="A162" i="110" s="1"/>
  <c r="A163" i="110" s="1"/>
  <c r="A164" i="110" l="1"/>
  <c r="A165" i="110" s="1"/>
  <c r="A166" i="110" s="1"/>
  <c r="A168" i="110" l="1"/>
  <c r="A172" i="110" s="1"/>
  <c r="A173" i="110" s="1"/>
  <c r="A175" i="110" s="1"/>
  <c r="A177" i="110" l="1"/>
  <c r="A179" i="110" l="1"/>
  <c r="A181" i="110" s="1"/>
  <c r="A183" i="110" l="1"/>
  <c r="A185" i="110" l="1"/>
  <c r="A187" i="110" s="1"/>
  <c r="A189" i="110" s="1"/>
  <c r="A191" i="110" s="1"/>
  <c r="A193" i="110" s="1"/>
  <c r="A195" i="110" s="1"/>
  <c r="A197" i="110" s="1"/>
  <c r="A199" i="110" s="1"/>
  <c r="A201" i="110" l="1"/>
  <c r="A203" i="110" s="1"/>
  <c r="A205" i="110" s="1"/>
  <c r="A207" i="110" s="1"/>
  <c r="A209" i="110" s="1"/>
  <c r="A211" i="110" l="1"/>
  <c r="A213" i="110" s="1"/>
  <c r="A215" i="110" s="1"/>
  <c r="A217" i="110" s="1"/>
  <c r="A219" i="110" s="1"/>
  <c r="A221" i="110" s="1"/>
  <c r="A223" i="110" s="1"/>
  <c r="A225" i="110" s="1"/>
  <c r="A227" i="110" s="1"/>
  <c r="A229" i="110" l="1"/>
  <c r="A233" i="110" s="1"/>
  <c r="A234" i="110" s="1"/>
  <c r="A235" i="110" s="1"/>
  <c r="A236" i="110" s="1"/>
  <c r="A237" i="110" s="1"/>
  <c r="A238" i="110" s="1"/>
  <c r="A239" i="110" s="1"/>
  <c r="A240" i="110" s="1"/>
  <c r="A241" i="110" s="1"/>
  <c r="A245" i="110" l="1"/>
  <c r="A247" i="110" s="1"/>
  <c r="A249" i="110" s="1"/>
  <c r="A251" i="110" s="1"/>
  <c r="A253" i="110" s="1"/>
  <c r="A257" i="110" l="1"/>
  <c r="A260" i="110" l="1"/>
  <c r="A261" i="110" l="1"/>
  <c r="A262" i="110" s="1"/>
  <c r="A265" i="110" s="1"/>
  <c r="A266" i="110" s="1"/>
  <c r="A269" i="110" l="1"/>
  <c r="A271" i="110" s="1"/>
  <c r="A273" i="110" s="1"/>
  <c r="A275" i="110" l="1"/>
  <c r="A277" i="110" s="1"/>
  <c r="A279" i="110" s="1"/>
  <c r="A281" i="110" l="1"/>
</calcChain>
</file>

<file path=xl/sharedStrings.xml><?xml version="1.0" encoding="utf-8"?>
<sst xmlns="http://schemas.openxmlformats.org/spreadsheetml/2006/main" count="1130" uniqueCount="468">
  <si>
    <t xml:space="preserve">* eventuelni stroški povezani s predstavitvami posameznih predvidenih in vgrajenih materialov investitorju, </t>
  </si>
  <si>
    <t>* stroški porabe električne energije, vode in PTT storitev in podobno,</t>
  </si>
  <si>
    <t>Dela je potrebno izvajati v skladu z:</t>
  </si>
  <si>
    <t>* pri obrtniških delih morajo biti predvideni stroški za pomožna gradbena dela pri izvedbi (tesarska, zidarska, betonska,…),</t>
  </si>
  <si>
    <t>Post.</t>
  </si>
  <si>
    <t>V enotnih cenah posameznih pogodbenih postavk tega popisa morajo biti zajeti stroški:</t>
  </si>
  <si>
    <t>kos</t>
  </si>
  <si>
    <t>Enota</t>
  </si>
  <si>
    <t>Opis</t>
  </si>
  <si>
    <t>Vrednost EUR</t>
  </si>
  <si>
    <t>Količina</t>
  </si>
  <si>
    <t>Cena/enoto</t>
  </si>
  <si>
    <t>SKUPAJ</t>
  </si>
  <si>
    <t>* Na grabišču mora biti prisoten geomehanik - geomehanski nadzor: ob pregledu izkopa in zaščite gradbene jame, kontrole izsuševanja gradbene jame-po potrebi, ter spremljanje gradnje do faze dokončanja temeljev, temeljne plošče in zgornjega ustroja.</t>
  </si>
  <si>
    <t>* Vsi izdelki, ki so imenovani s svojim komercialnim imenom, so navedeni zgolj zaradi lažje razlage o zahtevani kvaliteti materiala ali izdelka (za vse navedene izdelke velja kot npr. ali ustreza). Uporabi se lahko kateri drugi izdelek, ki dosega enake kvalitete ali pa jih presega oziroma izdelek, ki je enakovreden.</t>
  </si>
  <si>
    <t>* Z oddajo ponudbe vsak ponudnik izjavlja, da je skrbno preučil vse dele projekta in da je v skupno vrednost vključil vsa dodatna, nepredvidena in presežna dela ter material, ki zagotavljajo popolno, zaključeno in celostno izvedbo objekta, ki ga obravnava projekt, tudi vsa dela, ki niso neposredno opisana ali našteta v tekstualnem delu popisa, a so kljub temu razvidna iz grafičnih prilog in ostalih prej naštetih sestavnih delov projekta.</t>
  </si>
  <si>
    <t xml:space="preserve">* pridobivanja vseh potrebnih soglasij in mnenj, vse meritve kvalitete in projektiranih parametrov vgrajenih materialov in naprav, vsa atestna dokumentacija, garancije in potrdila o vgrajenih materialih, </t>
  </si>
  <si>
    <t>* zamenjava materialov je mogoča samo s predhodnim soglasjem projektanta in investitorja,</t>
  </si>
  <si>
    <t>* veljavnimi tehničnimi predpisi in normativi v soglasju z obveznimi standardi,</t>
  </si>
  <si>
    <t>* varstvom pri delu, varovanjem zdravja in življenja ljudi, varstvom pred požarom,</t>
  </si>
  <si>
    <t>* varstvom pred naravnimi in drugimi nesrečami,</t>
  </si>
  <si>
    <t>* splošni stroški pristojbin in davkov upravnih organov pri prijavi gradbišča, pridobivanja raznih dovoljenj in soglasij v zvezi z izvedbo,</t>
  </si>
  <si>
    <t>* potrebne komunalne in energetske pristojbine,</t>
  </si>
  <si>
    <t>* stroški razkladanja materiala oz. odpada na deponiji, eventuelno razgrinjanje ter plačila vseh dovoljenj in pristojbin deponije,</t>
  </si>
  <si>
    <t>* pridobivanja internih soglasij, interne meritve kvalitete vgrajenih materialov, atesti, garancije in potrdila vgrajenih materialov v pripravi dela prevzemnika del,</t>
  </si>
  <si>
    <t>* zaščita gotovih izdelkov, grobo in finalno čiščenje prostorov po končani gradnji,</t>
  </si>
  <si>
    <t>* vsi materali morajo biti atestirani in ustrezno deklarirani,</t>
  </si>
  <si>
    <t>* dobava potrebnega materiala in vsa potrebna dela za izvedbo po posameznih postavkah zajetih v popisu in posameznih načrtih,</t>
  </si>
  <si>
    <t>* stroški nastali glede zahtev investitorja o eventuelni faznosti gradnje, prilagajanja terminskega plana izvedbe glede na obstoječe stanje,</t>
  </si>
  <si>
    <t>* gradbenim zakonom in projektno dokumentacijo,</t>
  </si>
  <si>
    <t xml:space="preserve">* Izvajalec del je dolžan pregledati projekt ter podati morebitne pripombe na projekt. V kolikor pred pričetkom gradnje izvajalec del ne pripravi morebitnih pripomb, se razume, da je seznanjen s celoto projekta. </t>
  </si>
  <si>
    <t>Pred naročilom preveriti število opreme in preveriti ustreznost pri proizvajalcu.</t>
  </si>
  <si>
    <t>Pred izdelavo ponudbe naj si ponudnik pridobi ustrezne informacije s strani predstavnikov investitorja, nadzora oz. projektanta.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t>
  </si>
  <si>
    <t>Skupaj:</t>
  </si>
  <si>
    <t>Dobava, montaža, transportni, manipulativni stroški in nepredvidena dela so zajeta v ceni elementov.</t>
  </si>
  <si>
    <t>SPLOŠNA NAVODILA</t>
  </si>
  <si>
    <t>* Popis tvori celoto skupaj z grafičnim in tekstualnim delom načrta, zato ga je potrebno brati skupaj s celotnim načrtom (grafike, tehnična poročila)</t>
  </si>
  <si>
    <t>* Ponudnik je dolžan o vsaki ugotovljeni neskladnosti med popisom in tehničnim poročilom in/ali grafičnimi prikazi obvestiti investitorja in projektanta ter zahtevati pojasnilo pred oddajo ponudbe.</t>
  </si>
  <si>
    <t>* Priprava dokumentacije o ustrezni montaži elementov ali naprav z zapisniki o kontroli električnih in cevnih povezav posamezne naprave ali zagonu naprav s strani za to pooblaščene organizacije ali proizvajalca, če je to potrebno.</t>
  </si>
  <si>
    <t>* Zagon in kontrola posameznega sistema v celoti ter izdelava zapisnika o funkcionalnosti sistema.</t>
  </si>
  <si>
    <t xml:space="preserve">* izvedba kompletnega tehničnega pregleda, s pripravo tehnične dokumentacije za tehnični pregled, dokazila o zanesljivosti v skladu z veljavnim pravilnikom, izdelava navodil za obratovanje in vzdrževanje, ter ostali potrebni dokumenti, </t>
  </si>
  <si>
    <t>* Pri vgradnji elementov in materialov je potrebno upoštevati navodila proizvajalca o načinu, vrstnem redu, časovnem zaporedju,... izvedbe (tehnični listi itd). Montaža mora biti izvedena s strani strokovno usposobljene osebe, po potrebi osebe, ki je pooblaščena za montažo. V sklopu montaže je potrebno upoštevati ves drobni in tesnilni material, pripravljalna in zaključna dela, izdelavo morebitnih prebojev in dolbenj.</t>
  </si>
  <si>
    <t>* Priprava podrobnih navodil za obratovanje in  vzdrževanje elementov in sistemov v objektu. Uvajanje upravljalca sistemov investitorja, poučevanje, šolanje.</t>
  </si>
  <si>
    <t>VARNOSTNA RAZSVETLJAVA</t>
  </si>
  <si>
    <t>Pri vgradnji piktogramov upoštevati študijo požarne varnosti!</t>
  </si>
  <si>
    <t>kpl</t>
  </si>
  <si>
    <t>Pred naročilom posamezne svetilke in senzorjev je potrebno pred dobavo še enktrat preveriti vse tehnične karakteristike in ustreznost predvidenih naprav ter na objektu samem preveriti lokacija predvidene nove naprave, gaberite prostora,  vgradne dimenzije novih naprav, izvedljivost vgradnje, kritične odprtine (vrata, hodnike) zaradi vnosa naprave ter vsa priklopna mesta.</t>
  </si>
  <si>
    <t>m</t>
  </si>
  <si>
    <t>Priklop vodomera preko M-BUS povezave po zahtevah strojnih inštalacij, kpl z drobnim montažnim materialom</t>
  </si>
  <si>
    <t>Pregibna plastificirana cev EUROFLEX, položena n/o, z uvodnicami in pritrdilnim materialom</t>
  </si>
  <si>
    <t>11-13mm</t>
  </si>
  <si>
    <t>16-23mm</t>
  </si>
  <si>
    <t>Zbiralka izenačitve potencialov ZIP, za nadometno montažo na steno, za priklop ozemljitvenega vodnika do preseka 50mm2 ali okroglega vodnika 10mm in sedmimi priklopi do 25mm2, kot npr. ELETTROCANALI
EC890020 ali enakovredno (montaža v inštalacijske jaške)</t>
  </si>
  <si>
    <t xml:space="preserve">Navadno stikalo </t>
  </si>
  <si>
    <t>stikalo s ključavnico 1-0 za vklapljanje splošnih vtičnic</t>
  </si>
  <si>
    <t xml:space="preserve">Fiksna priključnica p/o - n/o, komplet z dozo, </t>
  </si>
  <si>
    <t>pritrdilnim drobnimin veznim materialom,</t>
  </si>
  <si>
    <t xml:space="preserve">16 A, 240 V, 50 Hz, ( P+N+Pe) </t>
  </si>
  <si>
    <t xml:space="preserve">16 A, 400 V, 50 Hz, ( 3P+N+Pe) </t>
  </si>
  <si>
    <t>Priklop osebnega dvigala po zahtevah dobavitelja opreme v kompletu z izvedbo ozemljitev.</t>
  </si>
  <si>
    <t>310ml</t>
  </si>
  <si>
    <t>Meritve jakotočnih inštalacij z izdajo merilnega poročila</t>
  </si>
  <si>
    <t>Oprema za NN razdelilnik:</t>
  </si>
  <si>
    <t>vezava razdelilnika, označevanje s trajnimi oznakami</t>
  </si>
  <si>
    <t>Drobni in vezni material kot so vijaki, žica ustreznega preseka, N in PE zbiralke,  povezovalna letev, vezice, obešalo za dokumentacijo, označevalne ploščice za elemente, napisne ploščice, ...</t>
  </si>
  <si>
    <t>prenapetostna zaščita Schrack 3+0 TNC raz.II (C)255V</t>
  </si>
  <si>
    <t xml:space="preserve">instalacijski odklopnik B/C, 6-16 A, 1p </t>
  </si>
  <si>
    <t>OSTALO:</t>
  </si>
  <si>
    <t>Drobni in vezni material kot so PVC kanali, vijaki, žica ustreznega preseka, zaključne letve za vrstne sponke, vezice, obešalo za dokumentacijo, označevalne ploščice za elemente, napisne ploščice stikal in lučk,pokrivne plošče zbiralk, podporni izolatorji, ...</t>
  </si>
  <si>
    <t>vezava in priklop razdelilnika</t>
  </si>
  <si>
    <t>priključne vrstne sponke za montažo na DIN letev vijačne izvedbe različnih velikosti 6 do 16mm2 (L in N vodnik)</t>
  </si>
  <si>
    <t xml:space="preserve">uvodnice razne </t>
  </si>
  <si>
    <t>V objektu so predvideni tipski razdelilniki  za posamezno etažo. V popisu so razdelilniki razdeljeni še glede na način izvedbe podometnih omar. Posamezni tipski razdelilnik se glede na način izvedbe loči na pokončno izvedbo (medijski razdelilnik nad močnostnim) ali ležečo izvedbo (medijski in močnostni del eden poleg drugega).</t>
  </si>
  <si>
    <t>Montažni material</t>
  </si>
  <si>
    <t>Instalacijska plastična gibljiva / negorljiva cev za različen tip vgradnje (vgradnjo v beton, pod omet, pod estrihe ali suhomontažne stene) dimenzij RBC-HF / RFSS-HF fi 16 mm</t>
  </si>
  <si>
    <t>Kabel FLEX-H 2x1mm2 kat. :Cca s1 d2 a1 za vezavo električnih ključavnic in pozivnih tipk za domofonski sistem</t>
  </si>
  <si>
    <t>Programiranje in zagon domofonskega sistema</t>
  </si>
  <si>
    <t>-</t>
  </si>
  <si>
    <t>Povezovalni SM optični kabel po zahtevah pristojnega TK ponudnika</t>
  </si>
  <si>
    <t>Nosilec kablov, višine 2U</t>
  </si>
  <si>
    <t xml:space="preserve">Ključavnica </t>
  </si>
  <si>
    <t>Zaključevanje optičnega kabla z ustreznimi konektorjem po zahtevah izbranega TK dobavitelja v stanovanju.</t>
  </si>
  <si>
    <t>Izvedba meritev celotnega podatkovnega omrežja v skladu z merilnimi standardi. Izdelava poročila o vseh meritvah, predajameritev v elektronski obliki PDF in elektronski obliki merilnega instrumenta, ter izvedba vloge in pridobitev sistemske garancije za dobo 10 let.</t>
  </si>
  <si>
    <t>kg</t>
  </si>
  <si>
    <t>Protipožarni kit za atestirano tesnitev manjših odprtin pri prehodu kablov iz prostora v prostor ( plamal )</t>
  </si>
  <si>
    <t>V projektu smo predlagali požarno zaščito z elementi, ki jih dobavlja Siemens. Izbere se lahko tudi druge dobavitelje, enake ali boljše kvalitete. V kolikor drugi sistemi zahtevajo za normalno delovanje drugačne povezave, mora ponudnik te upoštevati tako, da bo sistem kvalitetno služil namenu.
Vsa oprema in vgrajeni materiali morajo imeti ustrezne ateste oziroma dovoljenja za uporabo na področju Republike Slovenije in morajo ustrezati veljavnim tehničnim predpisom in standardom.</t>
  </si>
  <si>
    <t xml:space="preserve">Dobava in montaža požarno ventilacijskega sistema 
(ustrezna centrala brez pogonov) za odpiranje dimoodvodnih oken kateri mora izpolnjevati sledeče  zahteve in standarde:
'-standarde  EN 12101 – 2,9 in 10 / VdS 2581 / 2593 za centrale
'-da zagotovi ustrezne velikosti odprtosti geometričnih odvodnih površin oz. kota odprtosti skladno s študijo  požarne varnosti
Vsi krmilni elementi so medsebojno usklajeni na krmilno omarico od proizvajalca GEZE. Izvajalec mora glede na dobavljeno opremo prilagoditi vezalne sheme in kablažo.  Krmiljenje oken je predvideno v naslednji sestavi.
</t>
  </si>
  <si>
    <t>ODT- POGONI</t>
  </si>
  <si>
    <t>ODT-CENTRALE</t>
  </si>
  <si>
    <t>GEZE THZ Comfort N4 enota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t>
  </si>
  <si>
    <t>ODT- OPREMA</t>
  </si>
  <si>
    <t>Požarna tipka / tipkalo GEZE FT- 4, 24V DC, VdS, Grey RAL 7035</t>
  </si>
  <si>
    <t>MONTAŽNI MATERIAL</t>
  </si>
  <si>
    <t>Priklop centrale ODT na pripravljeno inštalacijo</t>
  </si>
  <si>
    <t>Priklop tipke za proženje ODT na pripravljeno inštalacijo</t>
  </si>
  <si>
    <t xml:space="preserve">Priklop motornega pogona po zahtevah dobavitelja opreme. </t>
  </si>
  <si>
    <t xml:space="preserve">Dobava in montaža kabla </t>
  </si>
  <si>
    <t>Predviden je ODT sistem v stopnišču. Pred dobavo je potrebno ODT sistem uskladiti z izbranim tipom dobavljenih strešnih kupol.</t>
  </si>
  <si>
    <t>Pred naročilom posamezne razdelilne omare je potrebno pred dobavo še enktrat preveriti vse tehnične karakteristike in ustreznost predvidenih naprav ter na objektu samem preveriti lokacija predvidene nove naprave, gaberite prostora,  vgradne dimenzije novih naprav, izvedljivost vgradnje, kritične odprtine (vrata, hodnike) zaradi vnosa naprave ter vsa priklopna mesta.</t>
  </si>
  <si>
    <t>Pred naročilom posameznega kosa opreme je potrebno pred dobavo še enktrat preveriti vse tehnične karakteristike in ustreznost predvidenih naprav ter na objektu samem preveriti lokacija predvidene nove naprave, gaberite prostora,  vgradne dimenzije novih naprav, izvedljivost vgradnje, kritične odprtine (vrata, hodnike) zaradi vnosa naprave ter vsa priklopna mesta.</t>
  </si>
  <si>
    <t>Priklop žaluzij, komplet z drobnim veznim, tesnilnim in montažnim materialom.</t>
  </si>
  <si>
    <t xml:space="preserve">Električni priklop komunikacijske omarice v posameznem stanovanju
</t>
  </si>
  <si>
    <t>Pocinkane kabelske lestve, za razvod močnostnih inštalacij, komplet s pritrdilnim in spojnim materialom, vključno z L,U ali T nosilci glede na izvedbo pritrditve, samo za jakotočne instalacije, z montažo in dobavo, veznimi in končnimi elementi, ozemljitvijo, ter pritrditvenim materialom za skupno dolžino polic</t>
  </si>
  <si>
    <t>Instalacijska cev RBT / RFSS fi 23 mm</t>
  </si>
  <si>
    <t>Instalacijska cev RBT / RFSS fi 16 mm</t>
  </si>
  <si>
    <t>Instalacijska cev RBT / RFSS fi 13 mm</t>
  </si>
  <si>
    <t>Zaščitno stikalo na diferenčni tok- RCCB 40A, 4P, 30mA, tip A</t>
  </si>
  <si>
    <t>instalacijski odklopnik B/C, 6-16A, 1p</t>
  </si>
  <si>
    <t>kombinirano zaščitno stikalo KZS (RCBO) B/C, 10-16A,  dif. Tok: 0,03A, 2p, tip A</t>
  </si>
  <si>
    <t>Skupaj glavna komunikacija omara stanovanja</t>
  </si>
  <si>
    <t>16 A, 250 V, 2p+E, modularna</t>
  </si>
  <si>
    <t xml:space="preserve">Električni priklop toplotne podpostaje po zahtevah strojnih instalacij 
</t>
  </si>
  <si>
    <t>OSTALO</t>
  </si>
  <si>
    <t>SPLOŠNA RAZSVETLJAVA</t>
  </si>
  <si>
    <t xml:space="preserve">MONTAŽNI MATERIAL </t>
  </si>
  <si>
    <t>RAZDELILNIKI</t>
  </si>
  <si>
    <t>Glavno stikalo 40A, 3p</t>
  </si>
  <si>
    <t>Stikalo ločilno, 0-1,  3-polno, 50A z vratno ročico</t>
  </si>
  <si>
    <t xml:space="preserve">instalacijski odklopnik B/C, 10-25 A, 3p </t>
  </si>
  <si>
    <t>Stikalna ura, dnevna, mehanska, sin. 1TE, 1 zapir.kontakt kot npr. Schrack BZT26448-- ali enakovredno</t>
  </si>
  <si>
    <t>inštalacijski kontaktor 230V, AC1, 2p, 20A, 2xNO, kot npr.: BZ326437</t>
  </si>
  <si>
    <t xml:space="preserve">Zaščitno stikalo na diferenčni tok- RCCB 63A, 4P, 30mA, tip A </t>
  </si>
  <si>
    <t>stikalo izbirno 1-0-2 za vgradnjo na vrata razdelilnika  1p, 20A, 230V AC  IN026220</t>
  </si>
  <si>
    <t>stikalo 1-0 za vgradnjo na vrata razdelilnika  2p, 20A, 230V AC IN025220</t>
  </si>
  <si>
    <t xml:space="preserve">DOMOFON </t>
  </si>
  <si>
    <t xml:space="preserve">NOTRANJA ENOTA VIDEO DOMOFONA </t>
  </si>
  <si>
    <t xml:space="preserve">STRUKTURIRANO OŽIČENJE </t>
  </si>
  <si>
    <t>Priključni optični panel s 24.dupleks konektorji skupaj z nosilnim ohišjem za vgradnjo v komunikacijsko omaro, za zaključitev optičnih kablov stanovanj</t>
  </si>
  <si>
    <t>Zaključevanje dovodnega  kabla na priključnem panelu za dobavitelja Telekom - izvede pristojni TK operater vključno z vgradnjo aktivne opreme.</t>
  </si>
  <si>
    <t>Razdelilec 7x220V 1L+N+PE s prenapetostno zaščito</t>
  </si>
  <si>
    <t>Komunikacijsko vozlišče stanovanje</t>
  </si>
  <si>
    <t>Cev RBT fi 16-23mm</t>
  </si>
  <si>
    <t xml:space="preserve">STRELOVOD IN OZEMLJILO </t>
  </si>
  <si>
    <t>Skupaj glavna komunikacija omara GKV-X</t>
  </si>
  <si>
    <t>Zaključevanje F/UTP kablov iz komunikacijskih vtičnic v komunikacijski omarici</t>
  </si>
  <si>
    <t>Povezovalni kabli F/UTP, RJ45 - RJ45, cat 6</t>
  </si>
  <si>
    <t>Modularna komunikacijska vtičnica - komplet konektor+adapter+vgradna doza v naslednji sestavi:
-konektor RJ45/S, cat. 6, STP Toolles, 8/8 Ustreza ISO/IEC 11801;
-adapter KS cat6 s prašno žaščito 1M;
-podometna doza za vgradnjo v betonske, opečnate ali suhomontažne predelne stene, nosilcem in okrasnim okvirjem. kot npr.: TEM Čatež Line, bele barve;
-Zaključevanje kabla in trajno označitvijo vtičnice;
Tip vtičnice in barvo potrdi investitor!</t>
  </si>
  <si>
    <t xml:space="preserve">Vtičnica podometna, šuko, 16 A, 250 V, 2p+E, 1f modularna,  vključno različnimi konfiguracijami pripadajočih  vgradnih doz za suhomontažne, opečnate ali betonske stene (1M, 2M, 3M, 4M in 7M), nosilcem in okrasnim okvirjem  kot npr. TEM Čatež line, bele barve oz. po zahtevah investitorja </t>
  </si>
  <si>
    <t xml:space="preserve">Vtičnica podometna, šuko, 16 A, 250 V, 2p+E, 1f modularna, IP44  vključno različnimi konfiguracijami pripadajočih  vgradnih doz za suhomontažne, opečnate ali betonske stene (1M, 2M, 3M, 4M in 7M), nosilcem in okrasnim okvirjem  kot npr. TEM Čatež line, bele barve oz. po zahtevah investitorja </t>
  </si>
  <si>
    <t>Omarica D. I. P. (doza za izenačitve potencialov v kompletu z zbiralko za priklop ozemljitvenih vodnikov) za vgradnjo v opečno steno oz vgradno v suhomontažne stene. V kompletu z zaščitno zbiralko, drobnim, veznim in montažnim materialom.</t>
  </si>
  <si>
    <t>tipka</t>
  </si>
  <si>
    <t>tipka s tlivko za vgradnjo na skupni hodnik</t>
  </si>
  <si>
    <t>Priklop kopalniških ventilatorjev po zahtevah strojnih inštalacij.</t>
  </si>
  <si>
    <t xml:space="preserve">Priklop motornih pogonov talnega gretja po zahtevah strojnih inštalacij v omaricah talnega gretja v stanovanjih </t>
  </si>
  <si>
    <t xml:space="preserve">Električni priklop zunanje enote split sistema v stanovanjih po zahtevah strojnih inštalacij </t>
  </si>
  <si>
    <t>Kabli za povezavo ultrazvočnih toplotnih števcev, merilnikov za hladno vodo na M-BUS centralno enoto po zahtevah strojnih inštalacij.</t>
  </si>
  <si>
    <t>Električni kabli znotraj stanovanj in kotlovnice, ki ne prečkajo garaže ali evakuacijskega stopnišča so predvideni kabli - kat. Eca. 
Električni kabli znotraj prostorov ( tehnični prostori, podzemna garaža, shrambe) – težko gorljivi (razred Cca s1 d2 a1 -SIST EN 50575) oziroma nižje zahteve skladno z zahtevami smernice SZPV 408.
Električni kabli na zaščitenih delih poti (stopnišča, hodniki) – težko gorljivi (razred B2ca s1 d1 a1- SIST EN 50575) oziroma nižje zahteve skladno z zahtevami smernice SZPV 408.</t>
  </si>
  <si>
    <t>izbirno tipkalo 1-0-2 za upravljanje žaluzij</t>
  </si>
  <si>
    <t>Instalacijska plastična gibljiva / negorljiva cev za različen tip vgradnje (vgradnjo pod omet, pod estrihe ali suhomontažne stene) dimenzij:</t>
  </si>
  <si>
    <t>Kabel NHXMH-O 2x1,5 mm², kat. B2ca s1 d1 a1 (40/60)</t>
  </si>
  <si>
    <t>Kabel NHXMH-J 3x1,5 mm², kat. B2ca s1 d1 a1 (40/60)</t>
  </si>
  <si>
    <t>Kabel NHXMH-J 4x1,5 mm², kat. B2ca s1 d1 a1 (40/60)</t>
  </si>
  <si>
    <t>Kabel NHXMH-J 3x2,5 mm², kat. B2ca s1 d1 a1 (40/60)</t>
  </si>
  <si>
    <t>Dobava in montaža sponke iz nerjavečega jekla za izdelavo spojev med okroglimi vodniki. Proizvajalec HERMI</t>
  </si>
  <si>
    <t>instalacijski odklopnik B/C 10-16 A, 3p</t>
  </si>
  <si>
    <t>priključne vrstne sponke (L, N in PE) tza montažo na DIN letev vijačne izvedbe različnih velikosti do 4mm2 za vse tokokroge in signalne kable (cca 20 kos)</t>
  </si>
  <si>
    <t>Kabelska lestev 400x60 mm</t>
  </si>
  <si>
    <t>Kabel J-H(St)H 2x2x0,8mm²  B2ca s1 d1 a1 (70/30)</t>
  </si>
  <si>
    <t>Kabel J-H(St)H 2x0,6mm²  B2ca s1 d1 a1 (30/70)</t>
  </si>
  <si>
    <t>Glavna zbiralka za izenačitve potencialov GIP, za nadometno montažo na steno ali na rob kabelske police, za priklop ozemljitvenega vodnika do preseka 50mm2 ali okroglega vodnika 10mm in dvanajstimi  priklopi do 25mm2 (montaža v elektro prostorih).</t>
  </si>
  <si>
    <t xml:space="preserve">REKAPITULACIJA 
ELEKTRO INSTALACIJE </t>
  </si>
  <si>
    <t>Vse svetilke mora pred nabavo potrdiiti investitor in arhitekt!</t>
  </si>
  <si>
    <r>
      <t xml:space="preserve">Dobava in montaža slemenskega/strešnega nosilnega elementa </t>
    </r>
    <r>
      <rPr>
        <b/>
        <sz val="10"/>
        <rFont val="Arial"/>
        <family val="2"/>
        <charset val="238"/>
      </rPr>
      <t>SON16</t>
    </r>
    <r>
      <rPr>
        <sz val="10"/>
        <rFont val="Arial"/>
        <family val="2"/>
        <charset val="238"/>
      </rPr>
      <t xml:space="preserve"> iz nerjavečega jekla</t>
    </r>
    <r>
      <rPr>
        <b/>
        <sz val="10"/>
        <rFont val="Arial"/>
        <family val="2"/>
        <charset val="238"/>
      </rPr>
      <t xml:space="preserve"> </t>
    </r>
    <r>
      <rPr>
        <sz val="10"/>
        <rFont val="Arial"/>
        <family val="2"/>
        <charset val="238"/>
      </rPr>
      <t>za pritrjevanje strelovodnega vodnika AH1 Al fi 8mm na pločevinasto kritino (atiko) na medsebojno razdaljo 0,8m. Proizvajalec HERMI</t>
    </r>
  </si>
  <si>
    <t>ODVODNI SISTEM STRELOVODNE INSTALACIJE</t>
  </si>
  <si>
    <t>KONTAKTNI MATERIAL IN STRELOVODNI VODNIKI</t>
  </si>
  <si>
    <r>
      <t xml:space="preserve">Dobava in montaža merilne sponke </t>
    </r>
    <r>
      <rPr>
        <b/>
        <sz val="10"/>
        <rFont val="Arial"/>
        <family val="2"/>
        <charset val="238"/>
      </rPr>
      <t xml:space="preserve">KON02 </t>
    </r>
    <r>
      <rPr>
        <sz val="10"/>
        <rFont val="Arial"/>
        <family val="2"/>
        <charset val="238"/>
      </rPr>
      <t xml:space="preserve"> za izdelavo merilnega spoja med strelovodnim vodnikom AH1 in ozemljilnim trakom. Proizvajalec HERMI</t>
    </r>
  </si>
  <si>
    <t>Dobava in montaža sponke iz nerjavečega jekla za medsebojno spajanje okroglih strelovodnih vodnikov. Proizvajalec HERMI</t>
  </si>
  <si>
    <r>
      <t xml:space="preserve">Dobava in montaža kontaktne sponke </t>
    </r>
    <r>
      <rPr>
        <b/>
        <sz val="10"/>
        <rFont val="Arial"/>
        <family val="2"/>
        <charset val="238"/>
      </rPr>
      <t>KON05</t>
    </r>
    <r>
      <rPr>
        <sz val="10"/>
        <rFont val="Arial"/>
        <family val="2"/>
        <charset val="238"/>
      </rPr>
      <t xml:space="preserve"> iz nerjavečega jekla za izvedbo kontaktnih spojev med strelovodnim vodnikom AH1 Al fi 8mm in pločevinastimi deli. Proizvajalec HERMI</t>
    </r>
  </si>
  <si>
    <r>
      <t xml:space="preserve">Dobava in montaža sponke </t>
    </r>
    <r>
      <rPr>
        <b/>
        <sz val="10"/>
        <rFont val="Arial"/>
        <family val="2"/>
        <charset val="238"/>
      </rPr>
      <t>KON07</t>
    </r>
    <r>
      <rPr>
        <sz val="10"/>
        <rFont val="Arial"/>
        <family val="2"/>
        <charset val="238"/>
      </rPr>
      <t xml:space="preserve"> iz nerjavečega jekla za povezovanje okroglega strelovodnega vodnika na lovilne palice. Proizvajalec HERMI</t>
    </r>
  </si>
  <si>
    <r>
      <t xml:space="preserve">Dobava in montaža odkapnika </t>
    </r>
    <r>
      <rPr>
        <b/>
        <sz val="10"/>
        <rFont val="Arial"/>
        <family val="2"/>
        <charset val="238"/>
      </rPr>
      <t>KON21</t>
    </r>
    <r>
      <rPr>
        <sz val="10"/>
        <rFont val="Arial"/>
        <family val="2"/>
        <charset val="238"/>
      </rPr>
      <t>. Proizvajalec HERMI</t>
    </r>
  </si>
  <si>
    <r>
      <t xml:space="preserve">Dobava in montaža oznak merilnih mest </t>
    </r>
    <r>
      <rPr>
        <b/>
        <sz val="10"/>
        <rFont val="Arial"/>
        <family val="2"/>
        <charset val="238"/>
      </rPr>
      <t>MŠ.</t>
    </r>
    <r>
      <rPr>
        <sz val="10"/>
        <rFont val="Arial"/>
        <family val="2"/>
        <charset val="238"/>
      </rPr>
      <t xml:space="preserve"> Proizvajalec HERMI</t>
    </r>
  </si>
  <si>
    <r>
      <t xml:space="preserve">Dobava in montaža strelovodnega vodnika </t>
    </r>
    <r>
      <rPr>
        <b/>
        <sz val="10"/>
        <rFont val="Arial"/>
        <family val="2"/>
        <charset val="238"/>
      </rPr>
      <t>AH1</t>
    </r>
    <r>
      <rPr>
        <sz val="10"/>
        <rFont val="Arial"/>
        <family val="2"/>
        <charset val="238"/>
      </rPr>
      <t xml:space="preserve"> Al fi 8mm na tipske strelovodne nosilne elemente. Proizvajalec HERMI</t>
    </r>
  </si>
  <si>
    <t xml:space="preserve">Razni spoji s kovinsko maso (vijačni, varjeni) z različnim spojnimi elementi z RF vodnikom  (vrata, ograje, nadstreški, konstukcijo dvigala, …) na temeljno oz. obročasto ozemljitev </t>
  </si>
  <si>
    <t>Dobava in montaža premostitvenega kabla RuZe barve 16mm2, dolžine 150mm, 2 x kabel čevelj z vijakom in matico namenjen premostiti posameznih kovinskih delov strelovodne inštalcije in izenačevanje potenciala, kor npr KON05-1. Proizvajalec HERMI</t>
  </si>
  <si>
    <t>Dobava in montača premostitvenega fleksibilnega povezovalnega elementa CuSn 50mm2, dimenzij 230x4x20mm, namenjen premostiti posameznih kovinskih delov strelovodne inštalcije in izenačevanje potenciala, kor npr KON05-2. Proizvajalec HERMI</t>
  </si>
  <si>
    <t>LOVILNI SISTEM STRELOVODNE INSTALACIJE</t>
  </si>
  <si>
    <t>VARNOSTNI RELE ZA VEZAVO KLJUČAVNIC</t>
  </si>
  <si>
    <t xml:space="preserve">Mrežni kabel Cat6 LSZH U/FTP, Cca-s1,d2,a1, za povezave med notranjimi in zunanjimi enotami video domofona s komunikacijskim moduli (enotami) oz. po zahtevah dobavitelja opreme </t>
  </si>
  <si>
    <t>Pozivna podometna tipka (zvonec) kot npr.: TEM ČATEŽ bele barve s simbolom zvonec. V kompletu s p/o razvodnico (enojno) za vgradnjo v betonsko steno.</t>
  </si>
  <si>
    <t>Priklop električne ključavnice na nadzorovanih vratih po zahtevah dobavitelja ključavnice - ključavnice so dobavljene v sklopu opreme vrat!</t>
  </si>
  <si>
    <t xml:space="preserve"> 0,5 m</t>
  </si>
  <si>
    <t>Uvod dovodnega optičnega kabla SM - izvede pristojni TK operater vključno z vgradnjo aktivne opreme.</t>
  </si>
  <si>
    <t>JH(St)H  4x2x0,8 mm2 kat. B2cas1d1a1 za ožičenje tipk oz. skladno z zahtevami dobavitelja opreme</t>
  </si>
  <si>
    <t>Kabel NHXMH-J 3x1,5mm2, kat. B2cas1d1a1, za ožičenje centrale in pogonov, položen podometno</t>
  </si>
  <si>
    <r>
      <t xml:space="preserve">Elektromotor GEZE SG 40 4A 24 V DC, 500 mm gib je namenjen za neposredno odpiranje kupole navzven.
Tehnične značilnosti:
                 hod vretena 500 mm
                 z elektromehanskim stikalom za preobremenitev
                 poraba energije: 4.0 A
Dobava: Ohišje elektromotorja je iz lahkega materiala v EV1 eloksirano 
</t>
    </r>
    <r>
      <rPr>
        <b/>
        <sz val="11"/>
        <color rgb="FF000000"/>
        <rFont val="Arial Narrow"/>
        <family val="2"/>
        <charset val="238"/>
      </rPr>
      <t>OPOMBA: Število in tip motorja prilagoditi glede na dobavljeno kupolo</t>
    </r>
    <r>
      <rPr>
        <sz val="11"/>
        <color indexed="8"/>
        <rFont val="Arial Narrow"/>
        <family val="2"/>
        <charset val="238"/>
      </rPr>
      <t xml:space="preserve">. </t>
    </r>
  </si>
  <si>
    <t>ODVOD DIMA IN TOPLOTE V STOPNIŠČU</t>
  </si>
  <si>
    <t>Električni kabli znotraj stanovanj, ki ne prečkajo garaže ali evakuacijskega stopnišča so kat. Eca. 
Električni kabli znotraj prostorov ( tehnični prostori, shrambe, podzemna garaža) – težko gorljivi (razred Cca s1 d2 a1 -SIST EN 50575) oziroma nižje zahteve skladno z zahtevami smernice SZPV 408.
Električni kabli na zaščitenih delih poti (stopnišča, hodniki) – težko gorljivi (razred Bca s1 d2 a1- SIST EN 50575) oziroma nižje zahteve skladno z zahtevami smernice SZPV 408.</t>
  </si>
  <si>
    <t>Instalacijska plastična gibljiva / negorljiva cev za različen tip vgradnje (vgradnja v beton, pod omet, pod estrihe ali suhomontažne stene glede na izbrani način polaganja) dimenzij:</t>
  </si>
  <si>
    <t>inštalacijski kontaktor 230V AC, AC1, 2p, 25A, 4xNO  kot npr.: BZ326461--- ali enakovredno</t>
  </si>
  <si>
    <t>Razdelilnik skupne rabe R-AP/X</t>
  </si>
  <si>
    <t>Razdelilnik skupne rabe R-AP/X -SPONČNA OMARA ZA KRMILJENJE NAKNADNO VGRAJENIH AVTOPOLNILNIC</t>
  </si>
  <si>
    <t xml:space="preserve">Zidna kovinska enokrilna omara R-AP/X z montažno ploščo, izdelana iz jeklene pločevine, zaščitena s poliestrsko/epoksidnim prašnim nanosom. Stopnja zaščite pred vdorom trdih snovi IP55 (IEC 60529), proti mehanskim udarcem IK10 ( IEC 62262),dimenzij  600x600x210 (ŠxVxG) /1vrata/ IP55/RAL7035 (KWST6060210) ali enakovredno s ključavnico in naslednjo opremo:  </t>
  </si>
  <si>
    <t>Električni priklop domofonskega sistema v glavni komunikacijski omari objekta po zahtevah dobavitelja opreme v kompletu z izvedbo ozemljitev.</t>
  </si>
  <si>
    <t>Električni priklop  glavne komunikacijske omare objekta GKV-X po zahtevah dobavitelja opreme v kompletu z izvedbo ozemljitev.</t>
  </si>
  <si>
    <t xml:space="preserve">Električni priklop požarnih loput v shrambah v kleti po zahtevah strojnih inštalacij </t>
  </si>
  <si>
    <t xml:space="preserve">Podometna modularna stikala/ tipkala, 16 A, vključno različnimi konfiguracijami pripadajočih  vgradnih doz za suhomontažne, opečnate ali betonske stene (1M, 2M, 3M, 4M in 7M), nosilcem in okrasnim okvirjem  kot npr. TEM Čatež line, bele barve oz. po zahtevah investitorja </t>
  </si>
  <si>
    <r>
      <t xml:space="preserve">OPOMBA ZA POSTAVKE KABLOV: dobava in montaža kabla brez halogenov NHXMH-J, N2XH-J in ostali, kategorije po zahtevah NPV položenega na kabelske police, kanale ali uvlečen v instalacijske podometne in  nadometne zaščitne cevi. 
</t>
    </r>
    <r>
      <rPr>
        <b/>
        <u/>
        <sz val="11"/>
        <color rgb="FF000000"/>
        <rFont val="Arial Narrow"/>
        <family val="2"/>
        <charset val="238"/>
      </rPr>
      <t xml:space="preserve">Podano je razmerje posameznega tipa polaganja v procentih v naslednjem vrstnem redu: (na kabelskih policah)/ (v podometnih ceveh) </t>
    </r>
  </si>
  <si>
    <t>Pocinkane kabelske police, za razvod močnostnih inštalacij, komplet s pritrdilnim in spojnim materialom, vključno z L,U ali T nosilci glede na izvedbo pritrditve, samo za jakotočne instalacije, z montažo in dobavo, veznimi in končnimi elementi, ozemljitvijo, ter pritrditvenim materialom za skupno dolžino polic</t>
  </si>
  <si>
    <t>Kabelska polica 400x60 mm</t>
  </si>
  <si>
    <t>Kabelska polica 300x60 mm</t>
  </si>
  <si>
    <t>Kabelska polica 200x60 mm</t>
  </si>
  <si>
    <t>Kabelska polica 100x60 mm</t>
  </si>
  <si>
    <t>Pocinkane kabelske lestev za vertikalni  šibkotočne inštalacije, komplet s pritrdilnim in spojnim materialom, vključno z L,U ali T nosilci glede na izvedbo pritrditve, samo za TK instalacije, z montažo in dobavo, drobnim in veznim materialom, ter vsemi kovinskimi elementi za montažo za skupno dolžino polic in objekami za pritrjevanje kablov</t>
  </si>
  <si>
    <t>Ploščati vodnik FeZn 25x4 mm vgrajen nadometno na stenskih nosilciih v dvigalnem jašku.</t>
  </si>
  <si>
    <t>Izdelava izpusta za priklop svetilk v stanovanjih na predvidenih mestih zaključeno z okovom E27 in opremljeno z varčno sijalko 11W (ena na prostor)</t>
  </si>
  <si>
    <t>Finožični vodnik H07Z-K 6 mm2 Cca s1 d2 a1 , komplet na dveh koncih pritrjen z vijačnim spojem, komplet vodnik v povprečni dolžini 2,5 m in dvema vijačnima spojema</t>
  </si>
  <si>
    <t>Pocinkana kabelska polica za šibkotočne inštalacije, komplet s pritrdilnim in spojnim materialom, vključno z L,U ali T nosilci glede na izvedbo pritrditve, samo za TK instalacije, z montažo in dobavo, drobnim in veznim materialom, ter vsemi kovinskimi elementi za montažo za skupno dolžino polic in objekami za pritrjevanje kablov</t>
  </si>
  <si>
    <t>Instalacijska cev RBT / RFSS fi 40 mm</t>
  </si>
  <si>
    <t>Instalacijska cev RBT / RFSS fi 32 mm</t>
  </si>
  <si>
    <t xml:space="preserve">Zaključitev kabla na lestenčnimi sponkami in nadometno dozo (kabelski izpusti iz stene in tal ) za kasnejši priklop naprav (predpriprava za priklop štedilnika, nape, vtičnic na otoku,..) </t>
  </si>
  <si>
    <t>Nadometna zaščitna cev, komplet s koleni in pritrdilnim materialom:</t>
  </si>
  <si>
    <t>PN 13,5</t>
  </si>
  <si>
    <t>PN 16</t>
  </si>
  <si>
    <t>Nadometno stikalo, 16 A,  z nadometno dozo kot npr. Gewiss, bele barve oz. po zahtevah investitorja  (shrambe v kleti)</t>
  </si>
  <si>
    <t>Vtičnica nadometna, šuko, 16 A, 250 V, 2p+E, 1f modularna, IP44  vključno z nadometno dozo kot npr.  Gewiss, bele barve oz. po zahtevah investitorja (shrambe v kleti)</t>
  </si>
  <si>
    <t xml:space="preserve">Naknadna izdelava utorov - dolblenje betonskih zidov za električne instalacije širine od 3 do 5 cm, globine do 5 cm za cevi, kable, doze v betonske zidove . Komplet z odvozom odpadnega materiala na deponijo. mavčanjem cevi in doz, grobim ometavanjem in sanacijo ter vzpostavitvijo predhodnega stanja. Dodatna dela morajo biti predhodno potrjena s strani nadzornega organa, ter obveznim vpisom v gradbeni dnevnik izvajalca, po potrditvi nadzornega organa </t>
  </si>
  <si>
    <t>ur (ocena)</t>
  </si>
  <si>
    <t>kos (ocena)</t>
  </si>
  <si>
    <t xml:space="preserve">Naknadna izdelava prebojev skozi AB ploščo za prehode električnih instalacij  premera od 20 do 40 mm za cevi in kable. Dodatna dela morajo biti predhodno potrjena s strani nadzornega organa, ter obveznim vpisom v gradbeni dnevnik izvajalca, po potrditvi nadzornega organa </t>
  </si>
  <si>
    <t>Stikalo ločilno, 0-1,  1-polno, 25 A z vratno ročico</t>
  </si>
  <si>
    <t>priključne vrstne sponke (L, N, PE) trinadstropne za montažo na DIN letev vijačne izvedbe različnih velikosti do 4mm2 za vse tokokroge in signalne kable (cca 35 kos)</t>
  </si>
  <si>
    <t xml:space="preserve">Šuko vtičnica, vgrajena v razdelilnik 230V 1L+N+PE </t>
  </si>
  <si>
    <t>Mrežni kabel UTP  CAT6 4x2x0,5AWG24 Eca za razvod po stanovanjih, položen podometno v ceveh.</t>
  </si>
  <si>
    <r>
      <t xml:space="preserve">Stikala za dnevno prezračevanje/ventilacijo GEZE LTA-24 AZ, funkcije odpiranja / zapiranja, z LED signalizacijo in nadometna doza za stikalo GEZE LTA-24 
</t>
    </r>
    <r>
      <rPr>
        <b/>
        <sz val="11"/>
        <color rgb="FF000000"/>
        <rFont val="Arial Narrow"/>
        <family val="2"/>
        <charset val="238"/>
      </rPr>
      <t>(opcija za stikalo v pritličju - izvedbo potrdi investitor)</t>
    </r>
  </si>
  <si>
    <t>prenapetostna zaščita Schrack 3+0, TNC, razred II C 255V</t>
  </si>
  <si>
    <t>STRELOVODNI VODNIKI</t>
  </si>
  <si>
    <r>
      <t xml:space="preserve">Dobava in montaža sponke </t>
    </r>
    <r>
      <rPr>
        <b/>
        <sz val="10"/>
        <rFont val="Arial"/>
        <family val="2"/>
        <charset val="238"/>
      </rPr>
      <t xml:space="preserve">KON01 </t>
    </r>
    <r>
      <rPr>
        <sz val="10"/>
        <rFont val="Arial"/>
        <family val="2"/>
        <charset val="238"/>
      </rPr>
      <t>iz nerjavečega jekla za izvedbo spojev med ploščatimi strelovodnimi vodniki. Proizvajalec HERMI</t>
    </r>
  </si>
  <si>
    <t xml:space="preserve">Obojestransko zaključevanje kabla s konektorji RJ45/S pred priklopom  na domofon, komplet s testiranjem </t>
  </si>
  <si>
    <t>inštalacijski kontaktor 230V AC, AC1, 2p, 25A, 1xNO, 1xNC  kot npr.: BZ326438ME ali enakovredno</t>
  </si>
  <si>
    <t>Priključni  (patch) panel s 24 konektorji RJ45/S skupaj z nosilnim ohišjem za vgradnjo v komunikacijsko omaro, za priklop komunikacijskih kablov dvigal, domofona, kotlovnice,…</t>
  </si>
  <si>
    <t xml:space="preserve">Električni priklop razvlaževalnika ter črpalke kondenza v shrambah v kleti po zahtevah strojnih inštalacij </t>
  </si>
  <si>
    <t xml:space="preserve">Vtičnica podometna (vgradnja v ložah, balkonih, terasah), šuko, 16 A, 250 V, 2p+E, 1f modularna, IP56  vključno različnimi konfiguracijami pripadajočih  vgradnih doz za suhomontažne, opečnate ali betonske stene (1M, 2M, 3M, 4M in 7M), nosilcem in okrasnim okvirjem  kot npr. TEM Čatež CUBO, bele barve oz. po zahtevah investitorja </t>
  </si>
  <si>
    <t>Priklop števca za toploto (kalorimetra) preko M-BUS povezave po zahtevah strojnih inštalacij, kpl z drobnim montažnim materialom</t>
  </si>
  <si>
    <t xml:space="preserve">Priklop ENERKON M-BUS centralne enote za zajemanje podatkov o porabi toplote in vode po zahtevah strojnih inštalacij, kpl z drobnim montažnim materialom. </t>
  </si>
  <si>
    <t xml:space="preserve">Električni priklop grelnika sanitarne vode (bojlerja) v prostoru čistil po zahtevah strojnih inštalacij </t>
  </si>
  <si>
    <t xml:space="preserve">Električni priklop radiatorja v sanitarijah stanovanj po zahtevah strojnih inštalacij </t>
  </si>
  <si>
    <t>Kabelska polica 50x60 mm</t>
  </si>
  <si>
    <t>Razdelilnik, kombinirani medijski in močnostni, kovinski podometni  s kovinskimi vrati (2x) in ključavnico (2x)za izbrani tip vgradnje, Predviden je kombinirani razdellnik. V isti omarici sta dva ločena dela, eden za močnostni del električnih inštalacij, drugi za strukturirano ožičenje. Vsak del ima ločena vrata s ključavnico. Na vratih dela za strukturiranega je predvidena perforacija za hlajenje in okno za zmanjšano slabljenje wifi signala. Komplet z ozemljitvijo vrat, oznakami, ter drugim montažnim materialom. Del za strukturirano ožičenje predviden nad oz. poleg močnostnim delom. Komplet z nosilcem za router in switch.Velikost je deifinirana na zavihku "Razdelilniku"
 - RAZDELILNIK JE ZAJET NA ZAVIHKU "RAZDELILNIKI"!</t>
  </si>
  <si>
    <t xml:space="preserve">Objekt: Večstanovanjski objekt Resnica - 1. faza
</t>
  </si>
  <si>
    <t>Investitor: SPEKTER d.o.o., Trg Revolucije 7, 1420 Trbovlje
                  Občina Hrastnik, Pot Vitka Pavliča 5, 1430 Hrastnik</t>
  </si>
  <si>
    <t>Znesek</t>
  </si>
  <si>
    <t>priključne vrstne sponke (L, N in PE) trinadstropne za montažo na DIN letev vijačne izvedbe različnih velikosti do 4mm2 za vse tokokroge in signalne kable (cca 65 kos)</t>
  </si>
  <si>
    <t>EL. DELA-ZUNANJA UREDITEV</t>
  </si>
  <si>
    <t xml:space="preserve">Cev STIGMAFLEX "EE" ∅ 90mm, komplet z spojnimi kosi in polaganjem v predpripravljen teren, brez zasipanja ) </t>
  </si>
  <si>
    <t xml:space="preserve">Cev STIGMAFLEX "EE" ∅ 40mm, komplet z spojnimi kosi in polaganjem v predpripravljen teren, brez zasipanja </t>
  </si>
  <si>
    <t>Opozorilni trak "El-NN"</t>
  </si>
  <si>
    <t>Valjanec Fe-Zn 25 x 4 mm s polaganjem v posteljico jarka v kompletu z kontaktnimi sponkami na mestih zunanjega elektro razvoda in za izvedbo ozemljitev kovinskih mas.</t>
  </si>
  <si>
    <t xml:space="preserve">Izkop jarka za položitev cevi, ročni - strojni izkop. Izkop 0,7m globine in 0,4m širine. Planiranje dna kanala. Dobava in prevoz tampona. Ročni zasip z sipkim peskom, strojni zasip kanala. </t>
  </si>
  <si>
    <t>Uvod ozemljitvenega valjanca/kabla v jašek, komplet z vgradnjo križne sponke za priklop kovinskih mas (uvod valjanca se izvede v podložnem betonu iz spodnje strani pred postavitvijo BC cevi)</t>
  </si>
  <si>
    <t>Ozemljitveni vodniki in ozemljitve</t>
  </si>
  <si>
    <t>H07V-K (rum-zel) 1x16mm2, obojestransko zaključen z kabelskim čevljem, povprečne dolžine 2m, komplet s spojnim materialom</t>
  </si>
  <si>
    <t>Izvedba ozemljitve kovinskega pokrova jaška, komplet z spojnim materialom</t>
  </si>
  <si>
    <t xml:space="preserve">Dobava in montaža sponke iz nerjavečega jekla za izvedbo spojev med ploščatimi ozemljitvenimi  vodniki. </t>
  </si>
  <si>
    <t>Meritve galvanskih povezav</t>
  </si>
  <si>
    <t>Izdelava izpusta (stenski, stropni) za priklop svetilk v stanovanjih na predvidenih mestih zaključeno z lestenčno sponko.</t>
  </si>
  <si>
    <t>Stropni nadgradni IR senzor bele barve 360 stopinj pokrivanja z nastavitvijo časa in svetlosti za vklapljanje razsvetjave 230V, 10A, tangencialno 24m , radialno 6m za  vklop razsvetljave, IP54 kot npr Steinel IS 2360-3 ECO 24m. Vgradnja v garaži.</t>
  </si>
  <si>
    <t>Stropni nadgradni IR senzor bele barve 360 stopinj pokrivanja z nastavitvijo časa in svetlosti za vklapljanje razsvetjave 230V, 10A, tangencialno 7m , radialno 3m za  vklop razsvetljave, IP54 kot npr Steinel IS 2360 ECO. Vgradnja v ostalih prostorih.</t>
  </si>
  <si>
    <t xml:space="preserve">Stenski nadgradni IR senzor bele barve 360 stopinj pokrivanja z nastavitvijo časa in svetlosti za vklapljanje razsvetjave 230V, 10A, tangencialno 7m , radialno 3m za  vklop razsvetljave, IP54 kot npr Steinel IR IS 140-2. </t>
  </si>
  <si>
    <r>
      <rPr>
        <b/>
        <sz val="11"/>
        <rFont val="Arial Narrow"/>
        <family val="2"/>
        <charset val="238"/>
      </rPr>
      <t>EM01:</t>
    </r>
    <r>
      <rPr>
        <sz val="11"/>
        <rFont val="Arial Narrow"/>
        <family val="2"/>
        <charset val="238"/>
      </rPr>
      <t xml:space="preserve"> Zasilna svetilka z lastnim akumulatorjem za nadometno stropno montažo,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150Lm@1h oziroma 60Lm@3h, dimenzije svetilke 228x120x31mm. Primerna za delovne temperature od +5°C do +45°C, nizek ekološki odtis, nizka poraba in LiFePo baterija, opcijsko možna dodatna leča za simetrično porazdelitev svetlobe.
Kot npr. oz. enakovredno: Eaton FlexiTech FT2SE150ATT13IP1</t>
    </r>
  </si>
  <si>
    <r>
      <rPr>
        <b/>
        <sz val="11"/>
        <rFont val="Arial Narrow"/>
        <family val="2"/>
        <charset val="238"/>
      </rPr>
      <t>EM02:</t>
    </r>
    <r>
      <rPr>
        <sz val="11"/>
        <rFont val="Arial Narrow"/>
        <family val="2"/>
        <charset val="238"/>
      </rPr>
      <t>Zasilna svetilka z lastnim akumulatorjem za nadometno stropno monažo,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300Lm@1h oziroma 100Lm@3h, dimenzije svetilke 228x120x31mm. Primerna za delovne temperature od +5°C do +45°C, nizek ekološki odtis, nizka poraba in LiFePo baterija, opcijsko možna dodatna leča za simetrično porazdelitev svetlobe.
Kot npr. oz. enakovredno: Eaton FlexiTech FT2SE300ATT13IP1</t>
    </r>
  </si>
  <si>
    <r>
      <rPr>
        <b/>
        <sz val="11"/>
        <rFont val="Arial Narrow"/>
        <family val="2"/>
        <charset val="238"/>
      </rPr>
      <t>EM03:</t>
    </r>
    <r>
      <rPr>
        <sz val="11"/>
        <rFont val="Arial Narrow"/>
        <family val="2"/>
        <charset val="238"/>
      </rPr>
      <t xml:space="preserve"> Zasilna svetilka z lastnim akumulatorjem za nadometno stropno montažo,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300Lm@1h oziroma 100Lm@3h, dimenzije svetilke 228x120x31mm. Primerna za delovne temperature od +5°C do +45°C, nizek ekološki odtis, nizka poraba in LiFePo baterija, opcijsko možna dodatna leča za simetrično porazdelitev svetlobe.
Kot npr. oz. enakovredno: Eaton FlexiTech FT2SE300ATT13IP1</t>
    </r>
  </si>
  <si>
    <t>Leča za simetrično porazdelitev svetlobe za večje površine Flexitech. 
Kot npr. oz. enakovredno: Eaton FlexiTech SE FT2SE-LO</t>
  </si>
  <si>
    <r>
      <rPr>
        <b/>
        <sz val="11"/>
        <rFont val="Arial Narrow"/>
        <family val="2"/>
        <charset val="238"/>
      </rPr>
      <t>EM04:</t>
    </r>
    <r>
      <rPr>
        <sz val="11"/>
        <rFont val="Arial Narrow"/>
        <family val="2"/>
        <charset val="238"/>
      </rPr>
      <t xml:space="preserve"> Zasilna svetilka z lastnim akumulatorjem za nadometno stropno montažo, z optiko prilagojeno za pokrivanje velikih površin in certifikatom ENEC. Stopnja zaščite svetilke IP65, delovanje v pripravnem ali stalnem spoju, z izhodno močjo svetlobe, ki ni manjša od 250 lm, avtonomija 1h, dimenzije 270x119x49mm. Svetilka je primerna za zasilno razsvetljavo, osvetlitev evakuacijskih poti ali kot piktogramska svetilka. Set piktogramskih nalepk DOL, LEVO, DESNO, skladnih z ISO7010, razpoznavnosti 20m. 
Kot npr. oz. enakovredno: Eaton SafeLite SL2MNM65G1C4A-AT</t>
    </r>
  </si>
  <si>
    <r>
      <rPr>
        <b/>
        <sz val="11"/>
        <rFont val="Arial Narrow"/>
        <family val="2"/>
        <charset val="238"/>
      </rPr>
      <t>EM05:</t>
    </r>
    <r>
      <rPr>
        <sz val="11"/>
        <rFont val="Arial Narrow"/>
        <family val="2"/>
        <charset val="238"/>
      </rPr>
      <t xml:space="preserve"> Piktogramska svetilka za nadometno stensko montažo, 20m, stopnja zaščite IP43, Autotest L, nastavljiva avtonomija 1-8h. Piktogramska nalepka DOL, skladna z ISO7010, razpoznavnost 20m, LiFePo baterija. 
Kot npr. oz. enakovredno: Eaton FlexiTech FT2ED4IATL18</t>
    </r>
  </si>
  <si>
    <r>
      <rPr>
        <b/>
        <sz val="11"/>
        <rFont val="Arial Narrow"/>
        <family val="2"/>
        <charset val="238"/>
      </rPr>
      <t>EM06:</t>
    </r>
    <r>
      <rPr>
        <sz val="11"/>
        <rFont val="Arial Narrow"/>
        <family val="2"/>
        <charset val="238"/>
      </rPr>
      <t xml:space="preserve"> Zasilna svetilka z lastnim akumulatorjem za nadometno zidno montažo, z optiko prilagojeno za pokrivanje velikih površin in certifikatom ENEC. Stopnja zaščite svetilke IP65, delovanje v pripravnem ali stalnem spoju, z izhodno močjo svetlobe, ki ni manjša od 250 lm, avtonomija 1h, dimenzije 270x119x49mm. Svetilka je primerna za zasilno razsvetljavo, osvetlitev evakuacijskih poti ali kot piktogramska svetilka. Piktogramska nalepka DOL, sklada z ISO7010, razpoznavnost 20m. 
Kot npr. oz. enakovredno: Eaton SafeLite SL2MNM65G1C4A-AT</t>
    </r>
  </si>
  <si>
    <r>
      <rPr>
        <b/>
        <sz val="11"/>
        <rFont val="Arial Narrow"/>
        <family val="2"/>
        <charset val="238"/>
      </rPr>
      <t>EM07:</t>
    </r>
    <r>
      <rPr>
        <sz val="11"/>
        <rFont val="Arial Narrow"/>
        <family val="2"/>
        <charset val="238"/>
      </rPr>
      <t xml:space="preserve"> Piktogramska svetilka za nadometno stensko montažo, 20m, stopnja zaščite IP43, Autotest L, nastavljiva avtonomija 1-8h. Piktogramska nalepka LEVO, skladna z ISO7010, razpoznavnost 20m, LiFePo baterija. 
Kot npr. oz. enakovredno: Eaton FlexiTech FT2ED4IATL18</t>
    </r>
  </si>
  <si>
    <r>
      <rPr>
        <b/>
        <sz val="11"/>
        <rFont val="Arial Narrow"/>
        <family val="2"/>
        <charset val="238"/>
      </rPr>
      <t xml:space="preserve">EM08: </t>
    </r>
    <r>
      <rPr>
        <sz val="11"/>
        <rFont val="Arial Narrow"/>
        <family val="2"/>
        <charset val="238"/>
      </rPr>
      <t>Piktogramska svetilka za nadometno stensko montažo, 20m, stopnja zaščite IP43, Autotest L, nastavljiva avtonomija 1-8h. Piktogramska nalepka DESNO, skladna z ISO7010, razpoznavnost 20m, LiFePo baterija. 
Kot npr. oz. enakovredno: Eaton FlexiTech FT2ED4IATL18</t>
    </r>
  </si>
  <si>
    <r>
      <rPr>
        <b/>
        <sz val="11"/>
        <rFont val="Arial Narrow"/>
        <family val="2"/>
        <charset val="238"/>
      </rPr>
      <t>EM09</t>
    </r>
    <r>
      <rPr>
        <sz val="11"/>
        <rFont val="Arial Narrow"/>
        <family val="2"/>
        <charset val="238"/>
      </rPr>
      <t>: Piktogramska svetilka za nadometno stropno montažo, 20m, stopnja zaščite IP43, Autotest L, nastavljiva avtonomija 1-8h. Piktogramski nalepki LEVO, DESNO, skladni z ISO7010, razpoznavnosti 20m, LiFePo baterija. 
Kot npr. oz. enakovredno: Eaton FlexiTech FT2ED4IATL18</t>
    </r>
  </si>
  <si>
    <t>Zidni nosilec 90° za NexiTech LED/NexiLite/SafeLite 20m. 
Kot npr. oz. enakovredno: Eaton EL-BR1</t>
  </si>
  <si>
    <t>Pregled zasilne razsvetljave s strani pooblaščene institucije in izdaja potrdila o brezhibnem delovanju varnostne razsvetljave.</t>
  </si>
  <si>
    <t>ZUNANJA RAZSVETLJAVA</t>
  </si>
  <si>
    <r>
      <rPr>
        <b/>
        <sz val="11"/>
        <color rgb="FF000000"/>
        <rFont val="Arial Narrow"/>
        <family val="2"/>
        <charset val="238"/>
      </rPr>
      <t xml:space="preserve">ZUN4: </t>
    </r>
    <r>
      <rPr>
        <sz val="11"/>
        <color rgb="FF000000"/>
        <rFont val="Arial Narrow"/>
        <family val="2"/>
        <charset val="238"/>
      </rPr>
      <t>Zunanja LED svetilka s stebričkom višine 875 mm, zaščite najmanj IP65, 1395 lm, 14 W, 3000K, CRI &gt;=80,  230V-50Hz, dimenzije: premer 180 mm, višina 875 mm. Barva grafit;  kot npr.: 1797 Faro 5 LED - tipo alto 3000K CRI80 14W CLD Grafite 510631-39. Komplet z montažo v zemljino.</t>
    </r>
  </si>
  <si>
    <t>impulzno stikalo, 1x nO, 230 VAC, za vgradnjo na DIN letev, kot npr. Schrack LQA01230-- ali enakovredno</t>
  </si>
  <si>
    <t>Razdelilnik skupne rabe R-SR/X (R-SR/A, R-SR/B, R-SR/C)</t>
  </si>
  <si>
    <t>Stopniščni avtomat, 0,5–12 min, signalizacija izklopa, 16A 1TE kot npr. Schrack BZ327350-A ali enakovredno</t>
  </si>
  <si>
    <t>motorno termično zaščitno stikalo 230V AC,  3p, 0,1-0,16 A kot npr.:  BE500160---- ali enakovredno</t>
  </si>
  <si>
    <t>motorno termično zaščitno stikalo 230V AC,  3p, 1-1,6 A kot npr.: BE501600---- ali enakovredno</t>
  </si>
  <si>
    <t>motorno termično zaščitno stikalo 230V AC,  3p, 0,25-0,4 A kot npr.: BE500400-----ali enakovredno</t>
  </si>
  <si>
    <t>inštalacijski kontaktor 230V, AC1, 2p, 20A, 1xNO,1xNC  kot npr.: BZ326438ME-- ali enakovredno</t>
  </si>
  <si>
    <t xml:space="preserve">Zidna kovinska enokrilna omara, izdelana iz jeklene pločevine, zaščitena s poliestrsko/epoksidnim prašnim nanosom, barva RAL - 7035. Stopnja zaščite pred vdorom trdih snovi IP55 (IEC 60529), proti mehanskim udarcem IK10 ( IEC 62262),dimenzij  800x1000x260 (ŠxVxG) /1vrata/ IP55/RAL7035 (WSA1008260-) ali enakovredno s ključavnico in naslednjo opremo:  </t>
  </si>
  <si>
    <t xml:space="preserve">Ločilno stikalo 100 A, 3p, MC velikost 1 za montažo na montažno ploščo </t>
  </si>
  <si>
    <t xml:space="preserve">Prenapetostni odvodnik Schrack 4+0 TNS raz.II (C)255V kot npr.: Schrack IS111341-- ali enakovredno </t>
  </si>
  <si>
    <t>varovalčni ločilnik TYTAN II, 3p kot SCHRACK ali enakovredno, v kompletu z varovalkami 3x (10-63 A)</t>
  </si>
  <si>
    <t>inštalacijski odklopnik 6-16A, 1p, B-C</t>
  </si>
  <si>
    <t>inštalacijski odklopnik 6-25A, 3p, B-C</t>
  </si>
  <si>
    <t>kombinirano zaščitno stikalo KZS (RCBO) B/C, 10-16A,  dif. Tok: 0,03A, 2p, tip A ali enakovredno</t>
  </si>
  <si>
    <t>Inštalacijski kontaktor AC1 20A, 230V AC 
2 zapiralna kontakta, kot npr. Schrack BZ326437- ali enakovredno</t>
  </si>
  <si>
    <t>Inštalacijski kontaktor AC1 20A, 230V AC 
1 zapiralni in 1 odpiralni kontakt, kot npr. Schrack BZ326438- ali enakovredno</t>
  </si>
  <si>
    <t>Inštalacijski kontaktor AC1 25A, 230V AC 
4 zapiralni kontakti, kot npr. Schrack BZ326461ME-- ali enakovredno</t>
  </si>
  <si>
    <t xml:space="preserve">miniaturni močnostni rele, 4 preklopni kontakti, 6A, 230V, v kompletu s podnožjem kot npr. PT570730 ali enakovredno. </t>
  </si>
  <si>
    <t>vklopno stikalo za montažo na DIN letev, 20A, 1p, 230V, 1-0</t>
  </si>
  <si>
    <t>preklopno stikalo za montažo na DIN letev, 16A, 1p, 230V, 1-0-2</t>
  </si>
  <si>
    <t xml:space="preserve">DODATNO </t>
  </si>
  <si>
    <t>Stikalna ura, Astro, digitalna, dnevna in tedenska, 2 kanala za vgradnjo na letev,  kot npr BZH24171-- ali anakovredno</t>
  </si>
  <si>
    <t xml:space="preserve">Cu zbiralke (N,PE) 25x5mm v kompletu s podpornimi izolatorji
</t>
  </si>
  <si>
    <t>zbiralke N 16mm2</t>
  </si>
  <si>
    <t>zbiralke PE 16mm2</t>
  </si>
  <si>
    <t>priključne vrstne sponke za montažo na DIN letev vijačne izvedbe različnih velikosti (L ,N in PE vodniki) do 6mm2</t>
  </si>
  <si>
    <t>priključne vrstne sponke za montažo na DIN letev vijačne izvedbe različnih velikosti (L in N vodnik) do 25mm2</t>
  </si>
  <si>
    <t>uvodnice razne</t>
  </si>
  <si>
    <t>Drobni in vezni material kot so PVC kanali, vijaki, žica ustreznega preseka, zaključne letve za vrstne ponke, vezice, obešalo za dokumentacijo, označevalne ploščice za elemente, napisne ploščice stikal in lučk,...</t>
  </si>
  <si>
    <t>vezava razdelilnika</t>
  </si>
  <si>
    <t>priklop razdelilnika</t>
  </si>
  <si>
    <t>meritve razdelilnika</t>
  </si>
  <si>
    <t>Inštalacijski kontaktor AC1 40A, 230V AC. 4xNO 
4 odpiralni kontakti, kot npr. Schrack BZ326444-- ali enakovredno</t>
  </si>
  <si>
    <t>Razdelilnik R-GARAŽA</t>
  </si>
  <si>
    <t xml:space="preserve">Zidna kovinska enokrilna omara R-GARAŽA na podstavku h=100mm, montažno ploščo, izdelana iz jeklene pločevine, zaščitena s poliestrsko/epoksidnim prašnim nanosom, barva RAL - 7035. Stopnja zaščite pred vdorom trdih snovi IP55 (IEC 60529), proti mehanskim udarcem IK10 ( IEC 62262),dimenzij  800x1200x300 (ŠxVxG) /1vrata/ IP55/RAL7035 (WSA1208300) ali enakovredno s ključavnico in naslednjo opremo:  </t>
  </si>
  <si>
    <t>Predviden je video domofonski sistem dobavitelja Urmet.</t>
  </si>
  <si>
    <t xml:space="preserve">ZUNANJA ENOTA VIDEO DOMOFONA - PRI VHODIH V BLOK </t>
  </si>
  <si>
    <t>Integracija garažnih vrat na domofonski sistem</t>
  </si>
  <si>
    <t>DODATNI PREKLOPNI RELE MINIATURNI
(kot npr.: 788/22)</t>
  </si>
  <si>
    <t xml:space="preserve">Komunikacijsko vozlišče GKV-X (GKV/A, GKV/B, GKV/C) (priključna omara za stanovanja v elektro prostoru v posamezni lameli) </t>
  </si>
  <si>
    <t>EN-ClassEA (EIA/TIA Cat 6) RJ45/S  TOOLLESS vtičnice za zaključevanje F/UTP kablov v stanovanju,za vgradnjo v komunikacijsko vozlišče posameznega stanovanja</t>
  </si>
  <si>
    <t>Optični kabel  2 žilni, 8 µm, singlemodni, razred B2ca s1 d1 a1, za notranjo uporabo, odporen na udarce, pritiska do 2000 N, rumene barve. Za dovod do stanovanj za posamezni objekt.
položen delno na kabelskih policah delno vlečen v ceveh v razmerju 60/40</t>
  </si>
  <si>
    <t>Mrežni kabel F/UTP CAT6 4x2x0,5AWG24 B2Ca s1 d1 a1 za razvod po objektu položen delno na kabelskih policah delno vlečen v ceveh v razmerju 60/40. (Za razvod do dvigala.)</t>
  </si>
  <si>
    <r>
      <t xml:space="preserve">Dobava in montaža strešnega nosilnega elementa </t>
    </r>
    <r>
      <rPr>
        <b/>
        <sz val="10"/>
        <rFont val="Arial"/>
        <family val="2"/>
        <charset val="238"/>
      </rPr>
      <t>SON17 A</t>
    </r>
    <r>
      <rPr>
        <sz val="10"/>
        <rFont val="Arial"/>
        <family val="2"/>
        <charset val="238"/>
      </rPr>
      <t xml:space="preserve"> za pritrjevanje strelovodnega vodnika na streho iz PVC kritine (SIKA) in nosilcem za pritrjevanje strelovodnega vodnika do fi 10mm na medsebojni razdalji 0,8m. Proizvajalec HERMI</t>
    </r>
    <r>
      <rPr>
        <sz val="11"/>
        <color indexed="8"/>
        <rFont val="Arial Narrow"/>
        <family val="2"/>
        <charset val="238"/>
      </rPr>
      <t xml:space="preserve">
Tip strešnega nosilca prilagoditi glede na izbrani tip strehe. </t>
    </r>
  </si>
  <si>
    <r>
      <t xml:space="preserve">Dobava in montaža nosilca za montažo strelovodnega vodnika na fasado, za izvedbo nadometnega odvoda strelovodne inštalacije v kompletu s pritrdilnim materialom kot npr.: </t>
    </r>
    <r>
      <rPr>
        <b/>
        <sz val="11"/>
        <color rgb="FF000000"/>
        <rFont val="Arial Narrow"/>
        <family val="2"/>
        <charset val="238"/>
      </rPr>
      <t xml:space="preserve">ZON09 </t>
    </r>
    <r>
      <rPr>
        <sz val="11"/>
        <color indexed="8"/>
        <rFont val="Arial Narrow"/>
        <family val="2"/>
        <charset val="238"/>
      </rPr>
      <t>ali podobno. Proizvajalec HERMI</t>
    </r>
  </si>
  <si>
    <r>
      <t xml:space="preserve">Dobava in montaža vertikalne mehanske zaščite merilnih spojev </t>
    </r>
    <r>
      <rPr>
        <b/>
        <sz val="10"/>
        <rFont val="Arial"/>
        <family val="2"/>
        <charset val="238"/>
      </rPr>
      <t>VZ09 ali podobno</t>
    </r>
    <r>
      <rPr>
        <sz val="10"/>
        <rFont val="Arial"/>
        <family val="2"/>
        <charset val="238"/>
      </rPr>
      <t xml:space="preserve">  Rf za zaščito merilnih spojev pri nadometni izvedbi vertikalnih odvodov. Proizvajalec HERMI</t>
    </r>
  </si>
  <si>
    <t xml:space="preserve">Oprema za ogrevanje žlebov, vgrajena v razdelilnik skupne rabe R-SR/B z diferenčno in kratkostično zaščito ter opremo za vklop preko temperaturnega regulatorja v sestavi:
- 1x Glavno stikalo 25A, 3p,
- 1x FID 40/0,03A, 4p, 
- 1x kontaktor AC3 40A, 4p, 230V, 
- 1x inštalacijski odklopnik B6A, 1P, 
- 1x inštalacijski odklopnik C6A, 1P, 
- 1x inštalacijski odklopnik B16A, 1P, 
- 1x inštalacijski odklopnik B10A, 1P
- Temperaturni regulator s tipalom za ročni vklop in testiranje, 
- Elektronski sklop Eberle EM 524 89 za samodejni vklop ob prisotnosti snega ali poledici,
- 2x izbirno stikalo R-0-A za izbiro načina delovanja,
- drobni vezni material. </t>
  </si>
  <si>
    <t>Dobava in montaža sistema grelnih kablov za ogrevanje žlebov in odtokov z naslednjo opremo: (krmilna oprema je vgrajena v razdelilnik skupne rabe posameznega objekta. Iz tam se napajajo grelni kabli in vtočniki za posamezni objekt)</t>
  </si>
  <si>
    <t>- električni priklop ogrevanih vtočnikov Pluvia na strehi;
- 3x Priključni vodotesni raychem spoj grelnikov in tipal (grelni kabli in vtočniki)
- 1x Strešno tipalo vlage ESD 524 003
- 1x Tipalo temperature TFD 524 004
- Priklop na krmilno električno opremo v razdelilniku skupne rabe (krmilna oprema zajeta v popisu razdelilnika skupne rabe R-SR/X)
- Drobni vezni in pritrdilni material, meritve, atesti, spuščanje v pogon, tehnična dokumentacija</t>
  </si>
  <si>
    <t>Dobava in montaža ozemljitvenega vodnika RH1*H2 30x3,5 mm nerjavečega jekla 30x3,5 mm za izvedbo medsebojnih povezav med izvodi iz kleti na obročasto ozemljilo in povezav na merilne stike, ter za izvedbo obročastega ozemljila. Polaganje v zemljino 1m okoli objekta na globino 0,5m . Proizvajalec HERMI. Komplet s spajanjem na prej pripravljene izvode iz garaže in temelja objekta. Valjanec v zemljo pred zasutjem okolice objekta!</t>
  </si>
  <si>
    <t>Dobava in montaža ploščatega vodnika  FeZn  25x4 mm za polaganje v temelje objekta - v pasovne temelje in temeljno ploščo. Povezano na armaturo objekta.</t>
  </si>
  <si>
    <t xml:space="preserve">Meritve strelovodne napeljave z izdajo poročila in merilnih protokolov
</t>
  </si>
  <si>
    <t xml:space="preserve">Cev STIGMAFLEX "EE" ∅ 160mm, komplet z spojnimi kosi in polaganjem v predpripravljen teren, brez zasipanja ) </t>
  </si>
  <si>
    <t xml:space="preserve">Cev STIGMAFLEX "EE" ∅ 110mm, komplet z spojnimi kosi in polaganjem v predpripravljen teren, brez zasipanja ) </t>
  </si>
  <si>
    <t xml:space="preserve">Cev STIGMAFLEX "EE" ∅ 63mm, komplet z spojnimi kosi in polaganjem v predpripravljen teren, brez zasipanja ) </t>
  </si>
  <si>
    <t xml:space="preserve">Elektro kabelski jasek BC fi 1,0 m, globine 1,5m, (notranje mere). Ročni - strojni izkop, planiranje dna, ročno vgrajevanje betona MB - 30, komplet z dobavo in izdelavo prebojev za uvajanje cevi in pripravo temelja. Dobava in vgradnja LŽ pokrova 0,6x0,6m, 250kN napis ELEKTRIKA.. </t>
  </si>
  <si>
    <r>
      <t xml:space="preserve">Elektro kabelski jasek BC fi 0,4 m, globine 1,0m (notranje mere). </t>
    </r>
    <r>
      <rPr>
        <sz val="11"/>
        <color rgb="FF000000"/>
        <rFont val="Arial Narrow"/>
        <family val="2"/>
        <charset val="238"/>
      </rPr>
      <t>Ročni - strojni izkop, planiranje dna, ročno vg</t>
    </r>
    <r>
      <rPr>
        <sz val="11"/>
        <color indexed="8"/>
        <rFont val="Arial Narrow"/>
        <family val="2"/>
        <charset val="238"/>
      </rPr>
      <t xml:space="preserve">rajevanje betona MB - 30, komplet z dobavo in izdelavo prebojev za uvajanje cevi in pripravo temelja. Dobava in vgradnja LŽ pokrova 0,4x0,4m, 250kN napis ELEKTRIKA.. </t>
    </r>
  </si>
  <si>
    <r>
      <t xml:space="preserve">Elektro kabelski jasek BC fi 0,6 m, globine 1m, (notranje mere). </t>
    </r>
    <r>
      <rPr>
        <sz val="11"/>
        <color rgb="FF000000"/>
        <rFont val="Arial Narrow"/>
        <family val="2"/>
        <charset val="238"/>
      </rPr>
      <t>Ročni - strojni izkop, planiranje dna, ročno vg</t>
    </r>
    <r>
      <rPr>
        <sz val="11"/>
        <color indexed="8"/>
        <rFont val="Arial Narrow"/>
        <family val="2"/>
        <charset val="238"/>
      </rPr>
      <t xml:space="preserve">rajevanje betona MB - 30, komplet z dobavo in izdelavo prebojev za uvajanje cevi in pripravo temelja. Dobava in vgradnja LŽ pokrova 0,6x0,6m, 400N napis ELEKTRIKA.. </t>
    </r>
  </si>
  <si>
    <t>Najem avtodvigala za montažo svetilk.</t>
  </si>
  <si>
    <r>
      <rPr>
        <b/>
        <sz val="11"/>
        <color rgb="FF000000"/>
        <rFont val="Arial Narrow"/>
        <family val="2"/>
        <charset val="238"/>
      </rPr>
      <t xml:space="preserve">ZUN1: </t>
    </r>
    <r>
      <rPr>
        <sz val="11"/>
        <color rgb="FF000000"/>
        <rFont val="Arial Narrow"/>
        <family val="2"/>
        <charset val="238"/>
      </rPr>
      <t>Kandelaberska cestna</t>
    </r>
    <r>
      <rPr>
        <sz val="11"/>
        <color indexed="8"/>
        <rFont val="Arial Narrow"/>
        <family val="2"/>
        <charset val="238"/>
      </rPr>
      <t xml:space="preserve"> LED svetilka, zaščite najmanj IP66, 2158 lm, 15 W, 3000K, CRI &gt;=70,  230V-50Hz, dimenzije premer 420 mm, višina 620 mm. Barva Antracit;  kot npr.: 3351 Garda 2 - AS 3000K CRI70 15W CLD Antr 330520-39-0330-AW- montaža na kandelaber</t>
    </r>
  </si>
  <si>
    <r>
      <rPr>
        <b/>
        <sz val="11"/>
        <color rgb="FF000000"/>
        <rFont val="Arial Narrow"/>
        <family val="2"/>
        <charset val="238"/>
      </rPr>
      <t xml:space="preserve">ZUN3: </t>
    </r>
    <r>
      <rPr>
        <sz val="11"/>
        <color rgb="FF000000"/>
        <rFont val="Arial Narrow"/>
        <family val="2"/>
        <charset val="238"/>
      </rPr>
      <t>Kandelaberska cestna LED svetilka, zaščite najmanj IP66, 3270 lm, 24 W, 3000K, CRI &gt;=70,  230V-50Hz, dimenzije premer 420 mm, višina 620 mm. Barva Antracit;  kot npr.: 3351 Garda 2 - AS 3000K CRI70 24W CLD Antr 330520-3028- montaža na kandelaber</t>
    </r>
  </si>
  <si>
    <r>
      <rPr>
        <b/>
        <sz val="11"/>
        <color rgb="FF000000"/>
        <rFont val="Arial Narrow"/>
        <family val="2"/>
        <charset val="238"/>
      </rPr>
      <t xml:space="preserve">ZUN2: </t>
    </r>
    <r>
      <rPr>
        <sz val="11"/>
        <color rgb="FF000000"/>
        <rFont val="Arial Narrow"/>
        <family val="2"/>
        <charset val="238"/>
      </rPr>
      <t>Kandelaberska cestna LED svetilka, zaščite najmanj IP66, 3278 lm, 16 W, 3000K, CRI &gt;=70,  230V-50Hz, dimenzije premer 420 mm, višina 620 mm. Barva Antracit;  kot npr.: 3353 Garda 4 - CIC + ST 3000K CRI70 16W CLD Antr 330540-39-0280-SC- montaža na kandelaber</t>
    </r>
  </si>
  <si>
    <t>Kabelska lestev 200x60 mm</t>
  </si>
  <si>
    <t>Ognjevarni ovoj Pyrowrap kabelskih polic PK 400 sestavljen iz:</t>
  </si>
  <si>
    <t>Ognjevarna bandaža, nepremočljiva, za mokre in zunanje prostore tip.: 
Pyrowrap, FSB-WB (d=20m x š=1,1m)</t>
  </si>
  <si>
    <t>Označevalna ploščica, za ognjevarno bandažo</t>
  </si>
  <si>
    <t>Kovinska vezica 7203108, MBS 075 (d= 0,75m)</t>
  </si>
  <si>
    <t xml:space="preserve">Izmenično (menjalno) stikalo </t>
  </si>
  <si>
    <t xml:space="preserve">Križno stikalo </t>
  </si>
  <si>
    <t>Tipka za izklop v sili - zaskočna (gobica), reset s ključem, 1x NC 1xNO kontakt, za izklop avtopolnilnic v sili. Montirana nadometno v garaži. Z napisom - "Izklop avtopolnilnic v sili"</t>
  </si>
  <si>
    <t xml:space="preserve">Nadometno vtičniško gnezdo Gewiss za 3 vtičnice, v kompletu:
- 2 x enofazna vtičnica 16A,
- 1 x trifazna vtičnica 16A, 
- 1 x 1P,C16A avt.varovalko,
- 1 x 3P,C16A avt.varovalko,
- 1 x RCCB 4P/63/0,03A, tip A, 
v kompletu z drobnim in veznim materialom </t>
  </si>
  <si>
    <t>Priklop lokalnih rekuperatorjev v stanovanjih po zahtevah strojnih inštalacij. Rekuperatorji so vezani na glavno krmilno enoto. Priklop po zahtevi strojnih inštalacij!</t>
  </si>
  <si>
    <t xml:space="preserve">Električni priklop ventilatorjev za prezračevanje shramb po zahtevah strojnih inštalacij </t>
  </si>
  <si>
    <t xml:space="preserve">Električni priklop ventilatorjev za prezračevanje toplotne podpostaje po zahtevah strojnih inštalacij </t>
  </si>
  <si>
    <t xml:space="preserve">Naknadna izdelava utorov - dolblenje opečnatih zidov za električne instalacije širine od 3 do 5 cm, globine do 5 cm za cevi, kable, doze v betonske zidove . Komplet z odvozom odpadnega materiala na deponijo. mavčanjem cevi in doz, grobim ometavanjem in sanacijo ter vzpostavitvijo predhodnega stanja. Dodatna dela morajo biti predhodno potrjena s strani nadzornega organa, ter obveznim vpisom v gradbeni dnevnik izvajalca, po potrditvi nadzornega organa </t>
  </si>
  <si>
    <t>Razdelilnik toplotne podpostaje R-TP/X (R-TP/A,  R-TP/B,  R-TP/C)</t>
  </si>
  <si>
    <t>SKUPAJ Razdelilnik toplotne podpostaje R-TP/X (R-TP/A,  R-TP/B,  R-TP/C)</t>
  </si>
  <si>
    <t xml:space="preserve">Zidna kovinska enokrilna omara, izdelana iz jeklene pločevine, zaščitena s poliestrsko/epoksidnim prašnim nanosom, barva RAL - 7035. Stopnja zaščite pred vdorom trdih snovi IP55 (IEC 60529), proti mehanskim udarcem IK10 ( IEC 62262),dimenzij  600x600x210 (ŠxVxG) /1vrata/ IP55/RAL7035 (WSA6060210-) ali enakovredno s ključavnico in naslednjo opremo:  </t>
  </si>
  <si>
    <t>Stikalo ločilno, 0-1,  3-polno, 40A z vratno ročico</t>
  </si>
  <si>
    <t>prenapetostna zaščita Schrack 4+0 TNC raz.II (C)255V</t>
  </si>
  <si>
    <t>priključne vrstne sponke (L, N in PE) trinadstropne za montažo na DIN letev vijačne izvedbe različnih velikosti do 4mm2 za vse tokokroge in signalne kable (cca 40 kos)</t>
  </si>
  <si>
    <t>priključne vrstne sponke (L, N in PE) tza montažo na DIN letev vijačne izvedbe različnih velikosti do 4mm2 za vse tokokroge in signalne kable (cca 35 kos)</t>
  </si>
  <si>
    <r>
      <t xml:space="preserve">Tipski elektro kabelski jasek  za montažo kandelabra Jadranka 1000/1000 h  Dimenzije 1000x950x1000 mm (DxŠxG). Za montažo kandelabra premera do 260 mm </t>
    </r>
    <r>
      <rPr>
        <sz val="11"/>
        <color rgb="FF000000"/>
        <rFont val="Arial Narrow"/>
        <family val="2"/>
        <charset val="238"/>
      </rPr>
      <t>Ročni - strojni izkop, planiranje dna, ročno vg</t>
    </r>
    <r>
      <rPr>
        <sz val="11"/>
        <color indexed="8"/>
        <rFont val="Arial Narrow"/>
        <family val="2"/>
        <charset val="238"/>
      </rPr>
      <t xml:space="preserve">rajevanje betona MB - 30, komplet z dobavo in izdelavo prebojev za uvajanje cevi in pripravo temelja. Dobava in vgradnja LŽ pokrova 400x400 mm, 250 kN napis ELEKTRIKA.. </t>
    </r>
  </si>
  <si>
    <t xml:space="preserve">Ogrevanje dovozne rampe </t>
  </si>
  <si>
    <t>Dobava in montaža talne grelne instalacije Egro GD 200W/m2 za taljenje snega in ledu na pripravljeno podlago pred finalnim tlakom pred garažo</t>
  </si>
  <si>
    <t>m2</t>
  </si>
  <si>
    <t>Priključni vodotesni raychem spoj grelnikov in tipal</t>
  </si>
  <si>
    <t>Dobava in montaža talnega tipala vlage ESF 524 001</t>
  </si>
  <si>
    <t>Dobava in montaža talnega tipala temperatureTFF 524 002</t>
  </si>
  <si>
    <t xml:space="preserve">Kabel Flex 3x4mm2 uvlečen v zaščitne cev (v kompletu). </t>
  </si>
  <si>
    <t>Drobni, vezni in pritrdilni material, meritve, atesti, puščanje v pogon, tehnična dokumentacija</t>
  </si>
  <si>
    <t xml:space="preserve">Kabel LIHCH 3x0,75mm2 uvlečen v zaščitno cev RBC 16mm (v kompletu). </t>
  </si>
  <si>
    <t xml:space="preserve">Kabel LIHCH 5x0,75mm2 uvlečen v zaščitno cev RBC 16mm (v kompletu). </t>
  </si>
  <si>
    <t>Nadometna kovinska omara tip WST z montažno ploščo, WST6050210 RAL 7035 dimenzij 600x800x210 mm (ŠxVxG) ali enakovredno z vgrajeno naslednjo opremo:  
- glavno stikalo 3p, 100A,
- 2x FID 63 / 0,03A 4p, 
- 2 x kontaktor AC3 63A, 4p, 230V, 
- inštalacijski odklopnik 1 x B6A, 1P, 
- inštalacijski odklopnik 6x C16A, 2P, 
- Temperaturni regulator s tipalom za ročni vklop in testiranje
- Elektronski sklop Eberle EM 524 89 za samodejni vklop ob prisotnosti snega ali poledici
- drobni vezni material</t>
  </si>
  <si>
    <t>UVODNICE - prehodi iz kleti v zunanjost</t>
  </si>
  <si>
    <t>Izdelava preboja z uvodnicami, vgrajenimi v AB stenov času betoniranja. Na zunanji strani se namesti sistemski pokrov za uvod cevi, na notranji pa  ustrezno tesnilo.
UVODNICA:  Paket 2 dvostranskih zidnih uvodnic premera 150 mm tesno zaprte z obeh strani za debelino zidu 250 mm. Vgradnja v opaž.
Vrste v višino: 1; Vrste v širino: 2
Dimenzije: Dimenzije okvirja: 220 x 430 mm. Razdalja med središči: 210 mm
Material: Stenski vložek: ABS s TPE 3-rebrastim tesnilom; Povezovalna cev: PVC; Slepa pokrova: ABS s tesnilom TPE
Tesnost: plinotesno in vodotesno do 2,5 bara kot npr.: HSI150 1x2 K2/250 - Hauff Technik ali enakovredno</t>
  </si>
  <si>
    <t>Tesnenje prehodov v zunanjost - zunanji sistemski pokrov za 3 cevi
SISTEMSKI POKROV s hladnokrčno prehodno cevko za tesnitev do 3 kablov/cevi premera od 32 do 56 mm v eni zidni uvodnici HSI 150-K…..
Material: Sistemski pokrov z vtičnico: polikarbonat; Zatezna matica: mešanica PC / PBT; Hladnokrčna cev: EPDM; Centrirni trak: EPDM
Tesnost: plinotesno in vodotesno do 2,5 bara
Skupno število kablov/cevi: 3 (premera od 32-56 mm)
Tip: HSI150 D3x58 KS Hauff Technik ali enakovredno</t>
  </si>
  <si>
    <t>Tesnenje prehodov v zunanjost - notranje tesnilo:
TESNILO:  Standardno deljivo gumi tesnilo s segmentno tehnologijo lupljenja premera 150 mm za tesnitev do 10 kablov v eni odprtini premera 150 mm. Tesnilo omogoča tesnitev že nameščenih kablov. Z adapterjem HSI150 SG/ARG pa ga je možno vgraditi tudi v uvodnico HSI150.
Širina tesnila: 40 mm
Material: pritisne plošče, vijaki, matice in podložke: nerjavno jeklo V2A (AISI 304L); Guma: EPDM
Tesnost: plinotesno in vodotesno
Skupno število kablov: 10 od tega 4 (premera od 8-30 mm) in 6 (premera od 4-16,5 mm)
Tip:HRD150 SG 4x8-30+6x4-16,5 b40 A2/EPDM55  Hauff Technik ali enakovredno
+ 
Adapterski obroč za vgradnjo gumi tesnil tipa HRD 150-SG… v zidno uvodnico HSI 150K…. Z adapterjem prilagodimo odprtino zidne uvodnice HSI 150-K…., da je primerna za montažo gumi tesnila HRD 150-SG….
Material: EPDM
Tip: HRD150 SG/ARG Hauff Technik ali enakovredno</t>
  </si>
  <si>
    <t>Preboji v kleti</t>
  </si>
  <si>
    <t>Tesnenje prehodov v zunanjost - zunanji sistemski pokrov za priklop rebraste EKK do premera 160mm v eni zidni uvodnici HSI 150-K
Material: Sistemski pokrov z vtičnico: polikarbonat.
Tip: HSI150 MA168 WR Hauff Technik ali enakovredno</t>
  </si>
  <si>
    <t>Adapterski obroč za vgradnjo gumi tesnil tipa HRD 150-SG… v zidno uvodnico HSI 150K…. Za tesneneje kablov večjih presekov.
Material: EPDM
Tip: HRD150 SG/ARG Hauff Technik ali enakovredno</t>
  </si>
  <si>
    <t>Izdelava označevalnih tablic za kable komplet  s pritrdilnim materialom</t>
  </si>
  <si>
    <t>Priklop črpalk v jašku za prečrpavanje, priklop in zagon po navodilih proizvajalca</t>
  </si>
  <si>
    <t xml:space="preserve">Električni priklop kalorimetra v toplotni postaji posameznega objekta po navodilih proizvajalca/ projekta strojnih inštalacij. </t>
  </si>
  <si>
    <t xml:space="preserve">Električni priklop črpalke v toplotni postaji posameznega objekta po navodilih proizvajalca/ projekta strojnih inštalacij. </t>
  </si>
  <si>
    <t xml:space="preserve">Električni priklop mešalnega ventila v toplotni postaji posameznega objekta po navodilih proizvajalca/ projekta strojnih inštalacij. </t>
  </si>
  <si>
    <t xml:space="preserve">Električni priklop krmiljenja posamezne toplotne podpostaje posameznega objekta po navodilih proizvajalca/ projekta strojnih inštalacij. </t>
  </si>
  <si>
    <t xml:space="preserve">Zbiralka G. I. P. v  stanovanju (Glavna zbiralka za izenačitve potencialov) v kompletu s podometno dozo.  </t>
  </si>
  <si>
    <t>Izvedba kabelskih povezav v toplotni podpostaji med krmilno omaro in elementi strojnih inštalacij. Shema povezav s tipi kablov je priložena kot shema postrojenja. Priklop krmilnih in signalnih kablov izvede izvajalec krmiljenja strojnih inštalacij.  Podano je razmerje posameznega tipa polaganja v procentih v naslednjem vrstnem redu: (na kabelskih policah)/ (v podometnih ceveh) .Predvideni so naslednji kabli:</t>
  </si>
  <si>
    <t>Kabel J-H(St)H 2x0,75 mm², kat. Cca s1 d2 a1  80/20 (merilnik toplote)</t>
  </si>
  <si>
    <t>Kabel F/UTP CAT6 4x2x0,5AWG24, kat. Cca s1 d2 a1  80/20</t>
  </si>
  <si>
    <t xml:space="preserve">Kabel FLEX-CH 2x0,75 mm², kat. Cca s1 d2 a1  80/20 </t>
  </si>
  <si>
    <t xml:space="preserve">Kabel FLEX-CH 3x0,75 mm², kat. Cca s1 d2 a1  80/20 </t>
  </si>
  <si>
    <t xml:space="preserve">Kabel H05Z1Z1-F 2x0,75 mm², kat. Cca s1 d2 a1  80/20 </t>
  </si>
  <si>
    <t xml:space="preserve">Kabel H07ZZ--F 3x1,5 mm², kat. Cca s1 d2 a1  80/20 </t>
  </si>
  <si>
    <t>Kabel N2XH-J 4x16 mm2  kat. B2ca s1 d1 a1 (70/30)</t>
  </si>
  <si>
    <t>Kabli za povezavo rekuperatorjev na centralno enoto po zahtevah strojnih inštalacij.</t>
  </si>
  <si>
    <t>Kabel LIYY 3x0,75mm²  Eca</t>
  </si>
  <si>
    <r>
      <rPr>
        <b/>
        <sz val="11"/>
        <color rgb="FF000000"/>
        <rFont val="Arial Narrow"/>
        <family val="2"/>
        <charset val="238"/>
      </rPr>
      <t>S02:</t>
    </r>
    <r>
      <rPr>
        <sz val="11"/>
        <color rgb="FF000000"/>
        <rFont val="Arial Narrow"/>
        <family val="2"/>
        <charset val="238"/>
      </rPr>
      <t xml:space="preserve"> Nadometna LED okrogla svetilka, premera 330mm, 24W, 2780 lm, CRI 83, 4000K, IP65, 230V-50Hz, IK08;  kot npr.: !748 Oblò 2.0 - ø330 4000K CRI80 24W CLD Bianco 112646-00 ali enakovredno - montaža na strop, komplet z drobnim motažnim in pritrdilnim materialom.</t>
    </r>
  </si>
  <si>
    <r>
      <rPr>
        <b/>
        <sz val="11"/>
        <color rgb="FF000000"/>
        <rFont val="Arial Narrow"/>
        <family val="2"/>
        <charset val="238"/>
      </rPr>
      <t xml:space="preserve">S01: </t>
    </r>
    <r>
      <rPr>
        <sz val="11"/>
        <color rgb="FF000000"/>
        <rFont val="Arial Narrow"/>
        <family val="2"/>
        <charset val="238"/>
      </rPr>
      <t>N</t>
    </r>
    <r>
      <rPr>
        <sz val="11"/>
        <color indexed="8"/>
        <rFont val="Arial Narrow"/>
        <family val="2"/>
        <charset val="238"/>
      </rPr>
      <t>adgradna industrijska LED svetilka, zaščite IP66, 3219 lm, 27 W, 4000K, CRI &gt;=80,  230V-50Hz, dimenzije 1260x102x120 mm DxVxŠ. L80B20 IK08;  kot npr.: !960 Hydro LED - Money Saving 4000K CRI80 27W CLD Grigio 164752-00 ali enakovredno - montaža na strop, komplet z drobnim motažnim in pritrdilnim materialom.</t>
    </r>
  </si>
  <si>
    <r>
      <rPr>
        <b/>
        <sz val="11"/>
        <color rgb="FF000000"/>
        <rFont val="Arial Narrow"/>
        <family val="2"/>
        <charset val="238"/>
      </rPr>
      <t xml:space="preserve">S04: </t>
    </r>
    <r>
      <rPr>
        <sz val="11"/>
        <color rgb="FF000000"/>
        <rFont val="Arial Narrow"/>
        <family val="2"/>
        <charset val="238"/>
      </rPr>
      <t>N</t>
    </r>
    <r>
      <rPr>
        <sz val="11"/>
        <color indexed="8"/>
        <rFont val="Arial Narrow"/>
        <family val="2"/>
        <charset val="238"/>
      </rPr>
      <t xml:space="preserve">adgradna LED svetilka, </t>
    </r>
    <r>
      <rPr>
        <b/>
        <sz val="11"/>
        <color rgb="FF000000"/>
        <rFont val="Arial Narrow"/>
        <family val="2"/>
        <charset val="238"/>
      </rPr>
      <t>črne barve,</t>
    </r>
    <r>
      <rPr>
        <sz val="11"/>
        <color indexed="8"/>
        <rFont val="Arial Narrow"/>
        <family val="2"/>
        <charset val="238"/>
      </rPr>
      <t xml:space="preserve"> zaščite IP44, 3894 lm, 29 W, 4000K, CRI &gt;=80,  230V-50Hz, dimenzije 1000x75x133 mm DxVxŠ. L80B20 IK08;  kot npr.:!601 Disanlens 4000K CRI80 29W CLD BLACK 115595-00SPEC ali enakovredno - montaža na strop, komplet z drobnim motažnim in pritrdilnim materialom (vložke, vijaki)</t>
    </r>
  </si>
  <si>
    <r>
      <rPr>
        <b/>
        <sz val="11"/>
        <color rgb="FF000000"/>
        <rFont val="Arial Narrow"/>
        <family val="2"/>
        <charset val="238"/>
      </rPr>
      <t xml:space="preserve">S05: </t>
    </r>
    <r>
      <rPr>
        <sz val="11"/>
        <color rgb="FF000000"/>
        <rFont val="Arial Narrow"/>
        <family val="2"/>
        <charset val="238"/>
      </rPr>
      <t>Nadometna LED linijska svetilka, kot npr.  RIGO 420 LED 8W L=430mm 833lm 4000K CRI 80 kor npr DIsano ali enakovredno. (linijska svetilka v kopalnicah in stranišču)</t>
    </r>
  </si>
  <si>
    <t>Izdelava izpusta za priklop LED traku v kuhinji. (Montaža in dobava LED traku v sklopu opreme objekta - ni predmet projekta elektroinštalacij)</t>
  </si>
  <si>
    <t>Kovinski drog za namestitev cestne svetilke prašno barvan v antracitni barvi - svetle višine 5,0m za namestitev v prefabriciran temelj.
kot npr.: Disano 1481 425162-00 Montaža v tipski jašek "Jadranka AB temelj za kandelaber 100/100 h.100" ali podobno. Komplet z drobnim montažnim in veznim materialom za montažo kandelabra.</t>
  </si>
  <si>
    <t>Kabel NYM-J 3x1,5 mm², kat. Eca  (0/100)</t>
  </si>
  <si>
    <t>Kabel NYM-J 5x1,5 mm², kat. Eca  (0/100)</t>
  </si>
  <si>
    <t>Kabel NYM-J 3x2,5 mm², kat. Eca  (0/100)</t>
  </si>
  <si>
    <t>Kabel NYM-J 5x2,5 mm², kat. Eca  (0/100)</t>
  </si>
  <si>
    <t>Kabel N2XH-J 4x25 mm2  kat. B2ca s1 d1 a1 (70/30)</t>
  </si>
  <si>
    <t>Kabli za povezavo sobnih termostatov s toplotno podpostajo po zahtevah strojnih inštalacij.</t>
  </si>
  <si>
    <t>Kabel  4x1,5mm²  Eca</t>
  </si>
  <si>
    <t xml:space="preserve">Razni spoji s fiksnimi kovinskimi masami  z vodnikom 6mm2 (kovinske obloge, okna,  žaluzije, vrata, ograje, kabelske police, konstrukcije predelnih sten, … izdelava povezav s kabelskimi čevlji in vijačnim spojem  </t>
  </si>
  <si>
    <t>Predpriprava inštalacij za naknadno vgradnjo SOS sistema v stanovanjih  prilagojenih za invalide. Izvedba cevnih povezav do predvidenih lokacij elementov in razdelilnika v stanovanju, predvidena dolžina cevi RBT fi 16 mm je 70 m v kompletu s podometnimi dozami (8x) za elemente.</t>
  </si>
  <si>
    <t>Električni priklop vtočnikov Pluvia na strehi po zahtevah dobavitelja opreme v kompletu s ustreznim priklopnim materialom.</t>
  </si>
  <si>
    <t xml:space="preserve">Kabel FG16OM 5x2,5 mm², kat. Cca s1 d2 a1  80/20 </t>
  </si>
  <si>
    <t>Kabel N2XH-J 5x6 mm2  kat. Cca s1 d1 a1 (70/30)</t>
  </si>
  <si>
    <t>Kabel NHXMH-O 2x1,5 mm², kat.  Cca s1 d2 a1 (40/60)</t>
  </si>
  <si>
    <t>Kabel NHXMH-J 3x1,5 mm², kat.  Cca s1 d2 a1 (40/60)</t>
  </si>
  <si>
    <t>Kabel NHXMH-J 4x1,5 mm², kat.  Cca s1 d2 a1(40/60)</t>
  </si>
  <si>
    <t>Kabel NHXMH-J 5x1,5 mm², kat.  Cca s1 d2 a1(40/60)</t>
  </si>
  <si>
    <t>Kabel NHXMH-J 3x2,5 mm², kat.  Cca s1 d2 a1 (40/60)</t>
  </si>
  <si>
    <t>Kabel NHXMH-J 5x2,5 mm², kat.  Cca s1 d2 a1 (40/60)</t>
  </si>
  <si>
    <t>Kabel NYM-J 4x1,5 mm², kat. Eca  (0/100)</t>
  </si>
  <si>
    <t>Kabel N2XH-J 5x16 mm2  kat. B2ca s1 d1 a1 (70/30)</t>
  </si>
  <si>
    <t>Kabel NYY-J 5x6 mm2</t>
  </si>
  <si>
    <t>Razdelilnik, kombinirani medijski in močnostni, kovinski podometni  s kovinskimi vrati (2x) in ključavnico (2x)za izbrani tip vgradnje, 4x24 vrstni za 96 števnih mest,  (ŠxVxG 912x650x150 mm), najmanj IP30, bele barve,  kot npr.: Elba Omarica OPVK-S (537+375*650*150) 4*24M+ TK stk;. Predviden je kombinirani razdellnik. V isti omarici sta dva ločena dela, eden za močnostni del električnih inštalacij, drugi za strukturirano ožičenje. Vsak del ima ločena vrata s ključavnico. Na vratih dela za strukturiranega je predvidena perforacija za hlajenje in okno za zmanjšano slabljenje wifi signala. Komplet z ozemljitvijo vrat, oznakami, ter drugim montažnim materialom. Del za strukturirano ožičenje predviden nad močnostnim delom.
Opomba: Velikost razdelilnika prilagoditi vgrajeni opremi in z upoštevanjem 30 % rezerve.</t>
  </si>
  <si>
    <t>19" komunikacijska omara, prostostoječe izvedbe, višine 27U (širine 600 mm, globine 600 mm), s steklenimi vrati v kovinskem okvirju na sprednji strani, zadaj hitro snemljiva stena, ob straneh hitro snemljive stranice, pokrov s hladilnimi režami, z vertikalnimi organizatorji ožičenja ter vsem potrebnim materialom za vgradnjo priključnih panelov, komplet z naslednjo opremo</t>
  </si>
  <si>
    <r>
      <t xml:space="preserve">Dobava in montaža sponke </t>
    </r>
    <r>
      <rPr>
        <b/>
        <sz val="11"/>
        <color rgb="FF000000"/>
        <rFont val="Arial Narrow"/>
        <family val="2"/>
        <charset val="238"/>
      </rPr>
      <t>KONO9</t>
    </r>
    <r>
      <rPr>
        <sz val="11"/>
        <color indexed="8"/>
        <rFont val="Arial Narrow"/>
        <family val="2"/>
        <charset val="238"/>
      </rPr>
      <t xml:space="preserve"> </t>
    </r>
    <r>
      <rPr>
        <sz val="10"/>
        <rFont val="Arial"/>
        <family val="2"/>
        <charset val="238"/>
      </rPr>
      <t>iz nerjavečega jekla za izvedbo spojev med ploščatimi strelovodnimi vodniki in armaturo. Proizvajalec HERMI</t>
    </r>
  </si>
  <si>
    <t>Razdelilnik, kombinirani medijski in močnostni, kovinski podometni  s kovinskimi vrati (2x) in ključavnico (2x)za izbrani tip vgradnje, 4x16 vrstni za 64 števnih mest,  (ŠxVxG 770x650x120 mm), najmanj IP30, bele barve,  kot npr.: Elba Omarica OPVK-S (375+375*650*120) 4*16M+ TK stk;. Predviden je kombinirani razdellnik. V isti omarici sta dva ločena dela, eden za močnostni del električnih inštalacij, drugi za strukturirano ožičenje. Vsak del ima ločena vrata s ključavnico. Na vratih dela za strukturiranega je predvidena perforacija za hlajenje in okno za zmanjšano slabljenje wifi signala. Komplet z ozemljitvijo vrat, oznakami, ter drugim montažnim materialom. Del za strukturirano ožičenje predviden nad močnostnim delom.
Opomba: Velikost razdelilnika prilagoditi vgrajeni opremi in z upoštevanjem 30 % rezerve.</t>
  </si>
  <si>
    <t>Kabel NYM-J 2x1,5 mm², kat. Eca  (0/100)</t>
  </si>
  <si>
    <t>Kabel H05VV-K 4x1,5 mm², kat. Eca  (0/100) (za priklop žaluzij)</t>
  </si>
  <si>
    <t>Kabel N2XH-J 4x10 mm2 
(dovodni kabel stanovanja) kat. B2ca s1 d1 a1 (70/30)</t>
  </si>
  <si>
    <t>Kabel N2XH-J 5x10 mm2 
(dvigalo) kat. B2ca s1 d1 a1 (70/30)</t>
  </si>
  <si>
    <t xml:space="preserve">Vodnik H07Z-K  6 mm2, kat. Cca s1 d2 a1 za izenačevanje potenciala </t>
  </si>
  <si>
    <t>Vodnik H07Z-K  10 mm2, kat. Cca s1 d2 a1, za izenačevanje potenciala z vijačnimi spoji in pritrdilnim materialom</t>
  </si>
  <si>
    <t>Vodnik H07Z-K  16 mm2, kat. Cca s1 d2 a1, za izenačevanje potenciala z vijačnimi spoji in pritrdilnim materialom</t>
  </si>
  <si>
    <t>Vodnik H07Z-K  25 mm2, kat. Cca s1 d2 a1, za izenačevanje potenciala z vijačnimi spoji in pritrdilnim materialom</t>
  </si>
  <si>
    <t>Električni priklop krmilne naprave prezračevanja</t>
  </si>
  <si>
    <r>
      <rPr>
        <b/>
        <sz val="11"/>
        <color rgb="FF000000"/>
        <rFont val="Arial Narrow"/>
        <family val="2"/>
        <charset val="238"/>
      </rPr>
      <t xml:space="preserve">S03 (stropna): </t>
    </r>
    <r>
      <rPr>
        <sz val="11"/>
        <color rgb="FF000000"/>
        <rFont val="Arial Narrow"/>
        <family val="2"/>
        <charset val="238"/>
      </rPr>
      <t xml:space="preserve">Nadometna LED okrogla svetilka, premera 280mm, 16W, 1930 lm, CRI 83, 4000K, IP65, 230V-50Hz, IK08;  kot npr.: !747 Oblò 2.0 - ø280 4000K CRI80 16W CLD Bianco 112636-00 ali enakovredno - </t>
    </r>
    <r>
      <rPr>
        <b/>
        <sz val="11"/>
        <color rgb="FF000000"/>
        <rFont val="Arial Narrow"/>
        <family val="2"/>
        <charset val="238"/>
      </rPr>
      <t>montaža na strop</t>
    </r>
    <r>
      <rPr>
        <sz val="11"/>
        <color rgb="FF000000"/>
        <rFont val="Arial Narrow"/>
        <family val="2"/>
        <charset val="238"/>
      </rPr>
      <t>, komplet z drobnim motažnim in pritrdilnim materialom.</t>
    </r>
  </si>
  <si>
    <r>
      <rPr>
        <b/>
        <sz val="11"/>
        <color rgb="FF000000"/>
        <rFont val="Arial Narrow"/>
        <family val="2"/>
        <charset val="238"/>
      </rPr>
      <t xml:space="preserve">S03 (stenska): </t>
    </r>
    <r>
      <rPr>
        <sz val="11"/>
        <color rgb="FF000000"/>
        <rFont val="Arial Narrow"/>
        <family val="2"/>
        <charset val="238"/>
      </rPr>
      <t xml:space="preserve">Nadometna LED okrogla svetilka, premera 280mm, 16W, 1930 lm, CRI 83, 4000K, IP65, 230V-50Hz, IK08;  kot npr.: !747 Oblò 2.0 - ø280 4000K CRI80 16W CLD Bianco 112636-00 ali enakovredno - </t>
    </r>
    <r>
      <rPr>
        <b/>
        <sz val="11"/>
        <color rgb="FF000000"/>
        <rFont val="Arial Narrow"/>
        <family val="2"/>
        <charset val="238"/>
      </rPr>
      <t>montaža na steno,</t>
    </r>
    <r>
      <rPr>
        <sz val="11"/>
        <color rgb="FF000000"/>
        <rFont val="Arial Narrow"/>
        <family val="2"/>
        <charset val="238"/>
      </rPr>
      <t xml:space="preserve"> komplet z drobnim motažnim in pritrdilnim materialom.</t>
    </r>
  </si>
  <si>
    <t xml:space="preserve">Vgradnja EN-ClassEA (EIA/TIA Cat 6) RJ45/S  TOOLLESS vtičnic za zaključevanje F/UTP kablov v stanovanju v komunikacijsko vozlišče (do 8 zaključkov) </t>
  </si>
  <si>
    <r>
      <t xml:space="preserve">Dobava in montaža lovilne palice </t>
    </r>
    <r>
      <rPr>
        <b/>
        <sz val="10"/>
        <rFont val="Arial"/>
        <family val="2"/>
        <charset val="238"/>
      </rPr>
      <t xml:space="preserve">LOP 2,0 </t>
    </r>
    <r>
      <rPr>
        <sz val="10"/>
        <rFont val="Arial"/>
        <family val="2"/>
        <charset val="238"/>
      </rPr>
      <t>višine h=2,0 m z distančnim in ustreznim pritrdilnim elementom za montažo na ravno streho iz PVC kritine (betonski podstavek z navojem in gumasto podlogo za zaščito strešne kritine). Komplet LOP 2,0 + LOP-PB2 + PBP350. Proizvajalec HERMI</t>
    </r>
  </si>
  <si>
    <t>OZEMLJITVENI SISTEM STRELOVODNE INSTALACIJE IN IZENAČITVE POTENCIALOV</t>
  </si>
  <si>
    <t xml:space="preserve">NN tipski razdelilnik stanovanj - TIPSKI RAZDELILNIK 2-HORIZONTALNI za stanovanja (R-X1, R-X5, R-X8, R-X11, R-X14, R-X17, R-X20, R-X23, R-X26) za vse objekte - horizontalna  izvedba </t>
  </si>
  <si>
    <t xml:space="preserve">NN tipski razdelilnik stanovanj - TIPSKI RAZDELILNIK 2-VERTIKALNI za stanovanja (R-X2, R-X4, R-X6, R-X12, R-X18, R-X24) za vse objekte - vertikalna  izvedba </t>
  </si>
  <si>
    <t>Razdelilnik, kombinirani medijski in močnostni, kovinski podometni  s kovinskimi vrati (2x) in ključavnico (2x)za izbrani tip vgradnje, 4x26 vrstni za 104 mest,  (ŠxVxG 600x980x150mm), najmanj IP30, bele barve,  kot npr.: Elba Omarica OPVK-S (600*597+383*150) 4*26M+ TK stk;-- 4x24TE. Predviden je kombinirani razdellnik. V isti omarici sta dva ločena dela, eden za močnostni del električnih inštalacij, drugi za strukturirano ožičenje. Vsak del ima ločena vrata s ključavnico. Na vratih dela za strukturiranega je predvidena perforacija za hlajenje in okno za zmanjšano slabljenje wifi signala. Komplet z ozemljitvijo vrat, oznakami, ter drugim montažnim materialom. Del za strukturirano ožičenje predviden nad močnostnim delom.
Opomba: Velikost razdelilnika prilagoditi vgrajeni opremi in z upoštevanjem 30 % rezerve.</t>
  </si>
  <si>
    <t xml:space="preserve">NN tipski razdelilnik stanovanj - TIPSKI RAZDELILNIK 1-HORIZONTALNI za stanovanja (R-X3, R-X7, R-X13, R-X19, R-X25) za vse objekte - horizontalna izvedba </t>
  </si>
  <si>
    <t xml:space="preserve">NN tipski razdelilnik stanovanj - TIPSKI RAZDELILNIK 3-HORIZONTALNI za stanovanja (R-X10, R-X16, R-X22, R-X28) za vse objekte - horizontalna izvedba </t>
  </si>
  <si>
    <t xml:space="preserve">NN razdelilnik stanovanj - TIPSKI RAZDELILNIK 4-HORIZONTALNI za vse objekte (R-X9, R-X15, R-X21, R-X27) - horizontalna  izvedba </t>
  </si>
  <si>
    <t>2VOICE VOG5 MONITOR BELE BARVE 5''</t>
  </si>
  <si>
    <t>ZUNANJA ENOTA VIDEO DOMOFONA - PRI DOVOZNI KLANČINI v GARAŽO - OPCIJA</t>
  </si>
  <si>
    <t>Vhodna enota domofona in krmilne komponente za videodomofon v posamezni lameli. Omogoča klic v 28 enot in vsebuje modul za slušno ovirane, v naslednjem sestavu:
-ALPHA VIDEO KIT 1083/48 + 1083/53 kos 1
-PREDNJI POKROV ZA GOVORNI VIDEO DEL BREZ TIPK kos 1
-ZASLON ZA ALPHAkos 1
-ŠIFRATOR ALPHA ČRN kos 1
-ILA IN DDA MODUL SLOVENSKI JEZIK (modul za slušno ovirane osebe) kos 1
-DOZA P/O 4 MODULI kos 1
-OKVIR 4 MODULI kos 1
-NAPAJALNIK ZA 2VOICE kos 1
- UPORABNIŠKI DELILNIK ZA 2VOICE kos 4</t>
  </si>
  <si>
    <t>Vhodna enota domofona. Možnost klica v 84 enot, v naslednjem sestavu:
-KIT video Alpha 1083/48, 1168/1, 1168/46, 1083/20A kos 1
-PREDNJI POKROV ZA GOVORNI VIDEO DEL BREZ TIPK kos 1
-ILA IN DDA MODUL SLOVENSKI JEZIK kos 1
-NADOMETNA DOZAZA 4 MODULE ALPHA kos 1
-DEŽNA STREŠICA ALPHA kos 1
-NAPAJALNIK ZA 2VOICE kos 1
-DODATNI PREKLOPNI RELE MINIATURNI kos 1</t>
  </si>
  <si>
    <t>Zaključevanje dovodnega  kabla na priključnem panelu za dobavitelja Telekom - izvede pristojni TK operater vključno z vgradnjo aktivne opreme.- TELEKOM</t>
  </si>
  <si>
    <t>Zaključevanje dovodnega  kabla na priključnem panelu za dobavitelja Telekom - izvede pristojni TK operater vključno z vgradnjo aktivne opreme.- ELSTIK</t>
  </si>
  <si>
    <t>Zaključevanje dovodnega  kabla na priključnem panelu za dobavitelja ELSTIK - izvede pristojni TK operater vključno z vgradnjo aktivne opreme.</t>
  </si>
  <si>
    <t>Predvidena je predinštalacija zunanje enote pri uvozu v garažo. Končno dobavo ali vgradnjo potrjuje investitor!</t>
  </si>
  <si>
    <t>Požarna tesnilna masa - za požarno tesnenje prehodov električne inštalacije.</t>
  </si>
  <si>
    <t>Evidentiranje požarnih tesnenji skupaj z označbo prebojev ter izdelavo tehnične dokumentacije z dokumentiranjem vseh prebojev električnih inštalacij.</t>
  </si>
  <si>
    <t xml:space="preserve">Požarno tesnenje horizontalnih prebojev s požarno tesnilno maso ali piroterm vrečkami. Požarno tesnenje E90! Tesnenje prebojev naslednjih dimenzij (ŠxVxG): </t>
  </si>
  <si>
    <t xml:space="preserve">Požarno tesnenje verikalnih prebojev s požarno tesnilno maso. Požarno tesnenje E90! Tesnenje prebojev naslednjih dimenzij (ŠxVxG): </t>
  </si>
  <si>
    <t>premer 100 mm</t>
  </si>
  <si>
    <t>700x150 mm</t>
  </si>
  <si>
    <t>350x100x250 mm</t>
  </si>
  <si>
    <t>300x150x150 mm</t>
  </si>
  <si>
    <t>500x150x150 mm</t>
  </si>
  <si>
    <t>Izdelava preboja skozi streho za razvod elektroinštalacij (predinštalacija za sončno elektrarno in za razvode elektrike na strehi). Preboj izveden s cevjo (fajfo) premera 160mm. Preboj je potrebno izvesti s sistemsko rešitvijo za ravne strehe iz PVC kritine (SIKA) Po uvodu kablov je potrebno cev požarno (E90) in vodno zatesniti! Kot npr.: Flavent ali podobno.</t>
  </si>
  <si>
    <t>Požarno tesnenje (E90) prehodov iz enega v drugi požarni sektor izdelan s piroterm atestiranih vrečkami; dimenzija odprtine</t>
  </si>
  <si>
    <t>dim: 150x200x150 mm (ŠxVxG)</t>
  </si>
  <si>
    <t>Vgradnja  predpriprave za sistem slušne zanke v oskrbovanih stanovanjih. Predvidena je slušna zanka  v bivalnih prostorih in v sanitarijah. Sistem obsega vgradnjo podometne cevi za naknadni uvlek kabla slušne zanke v dnevnih prostorih in sanitarijah.</t>
  </si>
  <si>
    <t xml:space="preserve"> </t>
  </si>
  <si>
    <t>SKUPAJ brez DDV</t>
  </si>
  <si>
    <t>* delovni odri za vsa obrtniška in instalacijska dela morajo biti zajeti v ceni izdelka,</t>
  </si>
  <si>
    <t>* Vris sprememb instalacij (v tlorise in sheme), nastalih med gradnjo v PZI načrt s potrjevanjem nadzornega organa in predaja le-teh izdelovalcu PID načrta.</t>
  </si>
  <si>
    <t>IV.</t>
  </si>
  <si>
    <t>ELEKTRO INŠTALACIJE IN ELEKTRO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</si>
</sst>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4" formatCode="_-* #,##0.00\ &quot;€&quot;_-;\-* #,##0.00\ &quot;€&quot;_-;_-* &quot;-&quot;??\ &quot;€&quot;_-;_-@_-"/>
    <numFmt numFmtId="43" formatCode="_-* #,##0.00_-;\-* #,##0.00_-;_-* &quot;-&quot;??_-;_-@_-"/>
    <numFmt numFmtId="164" formatCode="_-* #,##0.00\ _S_I_T_-;\-* #,##0.00\ _S_I_T_-;_-* &quot;-&quot;??\ _S_I_T_-;_-@_-"/>
    <numFmt numFmtId="165" formatCode="_-* #,##0.00\ &quot;SIT&quot;_-;\-* #,##0.00\ &quot;SIT&quot;_-;_-* &quot;-&quot;??\ &quot;SIT&quot;_-;_-@_-"/>
    <numFmt numFmtId="166" formatCode="&quot;V&quot;\ 0.00"/>
    <numFmt numFmtId="167" formatCode="&quot;A3&quot;\ 0.00"/>
    <numFmt numFmtId="168" formatCode="&quot;A&quot;\ \3"/>
    <numFmt numFmtId="169" formatCode="&quot;3A&quot;\ 0.00"/>
    <numFmt numFmtId="170" formatCode="#,##0.00\ &quot;€&quot;"/>
    <numFmt numFmtId="171" formatCode="_-&quot;€&quot;\ * #,##0.00_-;\-&quot;€&quot;\ * #,##0.00_-;_-&quot;€&quot;\ * &quot;-&quot;??_-;_-@_-"/>
    <numFmt numFmtId="172" formatCode="&quot;3X&quot;\ 0.00"/>
    <numFmt numFmtId="173" formatCode="0.000"/>
    <numFmt numFmtId="174" formatCode="_-&quot;€ &quot;* #,##0.00_-;&quot;-€ &quot;* #,##0.00_-;_-&quot;€ &quot;* \-??_-;_-@_-"/>
    <numFmt numFmtId="175" formatCode="_-* #,##0.00\ &quot;DM&quot;_-;\-* #,##0.00\ &quot;DM&quot;_-;_-* &quot;-&quot;??\ &quot;DM&quot;_-;_-@_-"/>
    <numFmt numFmtId="176" formatCode="_-&quot;£&quot;* #,##0.00_-;\-&quot;£&quot;* #,##0.00_-;_-&quot;£&quot;* &quot;-&quot;??_-;_-@_-"/>
    <numFmt numFmtId="177" formatCode="_-* #,##0.00\ _D_M_-;\-* #,##0.00\ _D_M_-;_-* &quot;-&quot;??\ _D_M_-;_-@_-"/>
    <numFmt numFmtId="178" formatCode="_-[$€]\ * #,##0.00_-;\-[$€]\ * #,##0.00_-;_-[$€]\ * &quot;-&quot;??_-;_-@_-"/>
    <numFmt numFmtId="179" formatCode="_(&quot;$&quot;* #,##0.00_);_(&quot;$&quot;* \(#,##0.00\);_(&quot;$&quot;* &quot;-&quot;??_);_(@_)"/>
    <numFmt numFmtId="180" formatCode="&quot;KL&quot;\ 0.000"/>
    <numFmt numFmtId="181" formatCode="#&quot;.&quot;"/>
    <numFmt numFmtId="182" formatCode="#,##0.0"/>
    <numFmt numFmtId="183" formatCode="&quot;KL&quot;\ 0.00"/>
    <numFmt numFmtId="184" formatCode="#,##0.00;[Red]#,##0.00"/>
  </numFmts>
  <fonts count="129">
    <font>
      <sz val="11"/>
      <name val="Arial Narrow"/>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Arial"/>
      <family val="2"/>
      <charset val="238"/>
    </font>
    <font>
      <sz val="11"/>
      <color theme="1"/>
      <name val="Calibri"/>
      <family val="2"/>
      <charset val="238"/>
      <scheme val="minor"/>
    </font>
    <font>
      <sz val="9"/>
      <name val="Arial Narrow"/>
      <family val="2"/>
    </font>
    <font>
      <sz val="10"/>
      <name val="Arial"/>
      <family val="2"/>
    </font>
    <font>
      <sz val="11"/>
      <color theme="1"/>
      <name val="Arial"/>
      <family val="2"/>
      <charset val="238"/>
    </font>
    <font>
      <b/>
      <sz val="11"/>
      <name val="Arial Narrow"/>
      <family val="2"/>
    </font>
    <font>
      <sz val="11"/>
      <name val="Arial Narrow"/>
      <family val="2"/>
      <charset val="238"/>
    </font>
    <font>
      <sz val="9"/>
      <name val="Arial"/>
      <family val="2"/>
    </font>
    <font>
      <b/>
      <sz val="9"/>
      <name val="Arial Narrow"/>
      <family val="2"/>
    </font>
    <font>
      <sz val="11"/>
      <color indexed="8"/>
      <name val="Calibri"/>
      <family val="2"/>
      <charset val="238"/>
    </font>
    <font>
      <sz val="10"/>
      <name val="Arial CE"/>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name val="Courier"/>
      <family val="1"/>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entury Gothic"/>
      <family val="2"/>
      <charset val="238"/>
    </font>
    <font>
      <sz val="10"/>
      <name val="Arial CE"/>
      <family val="2"/>
      <charset val="238"/>
    </font>
    <font>
      <sz val="10"/>
      <name val="Arial Narrow"/>
      <family val="2"/>
    </font>
    <font>
      <sz val="11"/>
      <name val="Calibri"/>
      <family val="2"/>
      <charset val="238"/>
    </font>
    <font>
      <sz val="11"/>
      <name val="Arial"/>
      <family val="2"/>
      <charset val="238"/>
    </font>
    <font>
      <sz val="11"/>
      <name val="Arial Narrow"/>
      <family val="2"/>
    </font>
    <font>
      <b/>
      <sz val="10"/>
      <name val="Arial Narrow"/>
      <family val="2"/>
    </font>
    <font>
      <u/>
      <sz val="9"/>
      <name val="Arial Narrow"/>
      <family val="2"/>
    </font>
    <font>
      <u/>
      <sz val="10"/>
      <name val="Arial Narrow"/>
      <family val="2"/>
    </font>
    <font>
      <b/>
      <sz val="11"/>
      <name val="Arial Narrow"/>
      <family val="2"/>
      <charset val="238"/>
    </font>
    <font>
      <b/>
      <sz val="11"/>
      <color rgb="FFFF0000"/>
      <name val="Arial"/>
      <family val="2"/>
      <charset val="238"/>
    </font>
    <font>
      <b/>
      <sz val="14"/>
      <name val="Arial Narrow"/>
      <family val="2"/>
    </font>
    <font>
      <b/>
      <sz val="14"/>
      <name val="Arial Narrow"/>
      <family val="2"/>
      <charset val="238"/>
    </font>
    <font>
      <sz val="10"/>
      <name val="Tahoma"/>
      <family val="2"/>
      <charset val="238"/>
    </font>
    <font>
      <b/>
      <sz val="11"/>
      <color indexed="8"/>
      <name val="Arial Narrow"/>
      <family val="2"/>
      <charset val="238"/>
    </font>
    <font>
      <b/>
      <sz val="11"/>
      <color rgb="FF000000"/>
      <name val="Arial Narrow"/>
      <family val="2"/>
      <charset val="238"/>
    </font>
    <font>
      <sz val="11"/>
      <color indexed="8"/>
      <name val="Arial Narrow"/>
      <family val="2"/>
      <charset val="238"/>
    </font>
    <font>
      <b/>
      <sz val="10"/>
      <color rgb="FF41A6B1"/>
      <name val="Tahoma"/>
      <family val="2"/>
      <charset val="238"/>
    </font>
    <font>
      <sz val="11"/>
      <color rgb="FF000000"/>
      <name val="Arial Narrow"/>
      <family val="2"/>
      <charset val="238"/>
    </font>
    <font>
      <sz val="10"/>
      <name val="Arial"/>
      <family val="2"/>
      <charset val="238"/>
    </font>
    <font>
      <sz val="14"/>
      <name val="Tahoma"/>
      <family val="2"/>
      <charset val="238"/>
    </font>
    <font>
      <b/>
      <sz val="11"/>
      <color rgb="FFFF0000"/>
      <name val="Arial Narrow"/>
      <family val="2"/>
      <charset val="238"/>
    </font>
    <font>
      <b/>
      <sz val="10"/>
      <name val="Arial"/>
      <family val="2"/>
      <charset val="238"/>
    </font>
    <font>
      <b/>
      <sz val="10"/>
      <color theme="9" tint="-0.249977111117893"/>
      <name val="Arial"/>
      <family val="2"/>
      <charset val="238"/>
    </font>
    <font>
      <sz val="10"/>
      <color indexed="8"/>
      <name val="Arial"/>
      <family val="2"/>
      <charset val="238"/>
    </font>
    <font>
      <b/>
      <u/>
      <sz val="11"/>
      <color rgb="FF000000"/>
      <name val="Arial Narrow"/>
      <family val="2"/>
      <charset val="238"/>
    </font>
    <font>
      <b/>
      <sz val="10"/>
      <color indexed="8"/>
      <name val="Arial"/>
      <family val="2"/>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17"/>
      <name val="Calibri"/>
      <family val="2"/>
    </font>
    <font>
      <sz val="11"/>
      <color theme="1"/>
      <name val="Calibri"/>
      <family val="2"/>
      <scheme val="minor"/>
    </font>
    <font>
      <sz val="1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1"/>
      <color theme="1"/>
      <name val="Arial"/>
      <family val="2"/>
    </font>
    <font>
      <sz val="11"/>
      <color indexed="8"/>
      <name val="Arial"/>
      <family val="2"/>
    </font>
    <font>
      <sz val="11"/>
      <color theme="1"/>
      <name val="Calibri"/>
      <family val="2"/>
      <charset val="161"/>
      <scheme val="minor"/>
    </font>
    <font>
      <b/>
      <sz val="18"/>
      <color theme="3"/>
      <name val="Cambria"/>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
      <b/>
      <sz val="16"/>
      <color indexed="23"/>
      <name val="Arial"/>
      <family val="2"/>
    </font>
    <font>
      <sz val="10"/>
      <name val="Arial"/>
      <family val="2"/>
      <charset val="161"/>
    </font>
    <font>
      <sz val="18"/>
      <color theme="3"/>
      <name val="Cambria"/>
      <family val="2"/>
      <scheme val="major"/>
    </font>
    <font>
      <sz val="11"/>
      <color theme="1"/>
      <name val="Calibri"/>
      <family val="2"/>
      <charset val="1"/>
      <scheme val="minor"/>
    </font>
    <font>
      <sz val="20"/>
      <color theme="6" tint="-0.24994659260841701"/>
      <name val="Calibri"/>
      <family val="2"/>
      <scheme val="minor"/>
    </font>
    <font>
      <sz val="10"/>
      <color theme="1" tint="0.499984740745262"/>
      <name val="Calibri"/>
      <family val="2"/>
      <scheme val="minor"/>
    </font>
    <font>
      <sz val="14"/>
      <color theme="6" tint="-0.24994659260841701"/>
      <name val="Calibri"/>
      <family val="1"/>
      <scheme val="minor"/>
    </font>
    <font>
      <sz val="10"/>
      <name val="Geneva"/>
      <family val="2"/>
    </font>
    <font>
      <u/>
      <sz val="11"/>
      <color theme="10"/>
      <name val="Calibri"/>
      <family val="2"/>
      <charset val="161"/>
    </font>
    <font>
      <sz val="10"/>
      <name val="Gatineau"/>
    </font>
    <font>
      <sz val="11"/>
      <color rgb="FFFF0000"/>
      <name val="Arial Narrow"/>
      <family val="2"/>
      <charset val="238"/>
    </font>
    <font>
      <sz val="11"/>
      <color rgb="FF002060"/>
      <name val="Arial Narrow"/>
      <family val="2"/>
      <charset val="238"/>
    </font>
    <font>
      <b/>
      <sz val="10"/>
      <color theme="1"/>
      <name val="Arial"/>
      <family val="2"/>
      <charset val="238"/>
    </font>
  </fonts>
  <fills count="7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22"/>
        <bgColor indexed="44"/>
      </patternFill>
    </fill>
    <fill>
      <patternFill patternType="solid">
        <fgColor indexed="47"/>
        <bgColor indexed="31"/>
      </patternFill>
    </fill>
    <fill>
      <patternFill patternType="solid">
        <fgColor indexed="49"/>
        <bgColor indexed="40"/>
      </patternFill>
    </fill>
    <fill>
      <patternFill patternType="solid">
        <fgColor indexed="43"/>
        <bgColor indexed="26"/>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26"/>
        <bgColor indexed="9"/>
      </patternFill>
    </fill>
    <fill>
      <patternFill patternType="solid">
        <fgColor indexed="45"/>
        <bgColor indexed="29"/>
      </patternFill>
    </fill>
    <fill>
      <patternFill patternType="solid">
        <fgColor indexed="42"/>
        <bgColor indexed="27"/>
      </patternFill>
    </fill>
    <fill>
      <patternFill patternType="solid">
        <fgColor indexed="40"/>
      </patternFill>
    </fill>
    <fill>
      <patternFill patternType="solid">
        <fgColor indexed="43"/>
        <bgColor indexed="64"/>
      </patternFill>
    </fill>
    <fill>
      <patternFill patternType="solid">
        <fgColor indexed="3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rgb="FFFFFF00"/>
        <bgColor indexed="64"/>
      </patternFill>
    </fill>
  </fills>
  <borders count="35">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diagonal/>
    </border>
    <border>
      <left/>
      <right/>
      <top/>
      <bottom style="double">
        <color indexed="64"/>
      </bottom>
      <diagonal/>
    </border>
    <border>
      <left style="hair">
        <color auto="1"/>
      </left>
      <right style="hair">
        <color auto="1"/>
      </right>
      <top style="hair">
        <color auto="1"/>
      </top>
      <bottom style="hair">
        <color auto="1"/>
      </bottom>
      <diagonal/>
    </border>
    <border>
      <left/>
      <right style="thin">
        <color indexed="64"/>
      </right>
      <top/>
      <bottom/>
      <diagonal/>
    </border>
    <border>
      <left/>
      <right style="thin">
        <color indexed="64"/>
      </right>
      <top/>
      <bottom style="double">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hair">
        <color auto="1"/>
      </left>
      <right style="hair">
        <color auto="1"/>
      </right>
      <top style="hair">
        <color auto="1"/>
      </top>
      <bottom style="thin">
        <color indexed="64"/>
      </bottom>
      <diagonal/>
    </border>
    <border>
      <left/>
      <right style="thin">
        <color theme="0" tint="-0.34998626667073579"/>
      </right>
      <top/>
      <bottom/>
      <diagonal/>
    </border>
    <border>
      <left/>
      <right/>
      <top style="thin">
        <color indexed="64"/>
      </top>
      <bottom style="double">
        <color indexed="64"/>
      </bottom>
      <diagonal/>
    </border>
  </borders>
  <cellStyleXfs count="812">
    <xf numFmtId="0" fontId="0" fillId="0" borderId="0">
      <alignment vertical="top" wrapText="1"/>
    </xf>
    <xf numFmtId="0" fontId="8" fillId="0" borderId="0"/>
    <xf numFmtId="0" fontId="6" fillId="0" borderId="0"/>
    <xf numFmtId="0" fontId="7" fillId="0" borderId="0"/>
    <xf numFmtId="9" fontId="7" fillId="0" borderId="0" applyFont="0" applyFill="0" applyBorder="0" applyAlignment="0" applyProtection="0"/>
    <xf numFmtId="164" fontId="5" fillId="0" borderId="0" applyFont="0" applyFill="0" applyBorder="0" applyAlignment="0" applyProtection="0"/>
    <xf numFmtId="0" fontId="4" fillId="0" borderId="0"/>
    <xf numFmtId="9" fontId="4" fillId="0" borderId="0" applyFont="0" applyFill="0" applyBorder="0" applyAlignment="0" applyProtection="0"/>
    <xf numFmtId="0" fontId="9" fillId="0" borderId="0"/>
    <xf numFmtId="0" fontId="10" fillId="0" borderId="0"/>
    <xf numFmtId="0" fontId="13" fillId="0" borderId="0" applyAlignment="0"/>
    <xf numFmtId="0" fontId="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3" borderId="0" applyNumberFormat="0" applyBorder="0" applyAlignment="0" applyProtection="0"/>
    <xf numFmtId="0" fontId="19" fillId="20" borderId="2" applyNumberFormat="0" applyAlignment="0" applyProtection="0"/>
    <xf numFmtId="0" fontId="20" fillId="21" borderId="3" applyNumberFormat="0" applyAlignment="0" applyProtection="0"/>
    <xf numFmtId="0" fontId="22" fillId="4" borderId="0" applyNumberFormat="0" applyBorder="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0" borderId="4" applyNumberFormat="0" applyFill="0" applyAlignment="0" applyProtection="0"/>
    <xf numFmtId="0" fontId="24" fillId="0" borderId="5"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26" fillId="7" borderId="2" applyNumberFormat="0" applyAlignment="0" applyProtection="0"/>
    <xf numFmtId="0" fontId="30" fillId="20" borderId="7" applyNumberFormat="0" applyAlignment="0" applyProtection="0"/>
    <xf numFmtId="0" fontId="27" fillId="0" borderId="8" applyNumberFormat="0" applyFill="0" applyAlignment="0" applyProtection="0"/>
    <xf numFmtId="0" fontId="31" fillId="0" borderId="0" applyNumberFormat="0" applyFill="0" applyBorder="0" applyAlignment="0" applyProtection="0"/>
    <xf numFmtId="0" fontId="23" fillId="0" borderId="4" applyNumberFormat="0" applyFill="0" applyAlignment="0" applyProtection="0"/>
    <xf numFmtId="0" fontId="24" fillId="0" borderId="5"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6" fillId="0" borderId="0"/>
    <xf numFmtId="0" fontId="28" fillId="22" borderId="0" applyNumberFormat="0" applyBorder="0" applyAlignment="0" applyProtection="0"/>
    <xf numFmtId="0" fontId="28" fillId="22" borderId="0" applyNumberFormat="0" applyBorder="0" applyAlignment="0" applyProtection="0"/>
    <xf numFmtId="0" fontId="16" fillId="0" borderId="0"/>
    <xf numFmtId="0" fontId="16" fillId="0" borderId="0"/>
    <xf numFmtId="0" fontId="16" fillId="0" borderId="0"/>
    <xf numFmtId="0" fontId="16" fillId="0" borderId="0"/>
    <xf numFmtId="0" fontId="29" fillId="23" borderId="9" applyNumberFormat="0" applyFont="0" applyAlignment="0" applyProtection="0"/>
    <xf numFmtId="0" fontId="34" fillId="23" borderId="9" applyNumberFormat="0" applyFont="0" applyAlignment="0" applyProtection="0"/>
    <xf numFmtId="0" fontId="33" fillId="0" borderId="0" applyNumberFormat="0" applyFill="0" applyBorder="0" applyAlignment="0" applyProtection="0"/>
    <xf numFmtId="0" fontId="30" fillId="20" borderId="7" applyNumberFormat="0" applyAlignment="0" applyProtection="0"/>
    <xf numFmtId="0" fontId="21" fillId="0" borderId="0" applyNumberForma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27" fillId="0" borderId="8" applyNumberFormat="0" applyFill="0" applyAlignment="0" applyProtection="0"/>
    <xf numFmtId="0" fontId="20" fillId="21" borderId="3" applyNumberFormat="0" applyAlignment="0" applyProtection="0"/>
    <xf numFmtId="0" fontId="19" fillId="20" borderId="2" applyNumberFormat="0" applyAlignment="0" applyProtection="0"/>
    <xf numFmtId="0" fontId="18" fillId="3" borderId="0" applyNumberFormat="0" applyBorder="0" applyAlignment="0" applyProtection="0"/>
    <xf numFmtId="0" fontId="31" fillId="0" borderId="0" applyNumberFormat="0" applyFill="0" applyBorder="0" applyAlignment="0" applyProtection="0"/>
    <xf numFmtId="0" fontId="32" fillId="0" borderId="10" applyNumberFormat="0" applyFill="0" applyAlignment="0" applyProtection="0"/>
    <xf numFmtId="0" fontId="26" fillId="7" borderId="2" applyNumberFormat="0" applyAlignment="0" applyProtection="0"/>
    <xf numFmtId="0" fontId="32" fillId="0" borderId="10" applyNumberFormat="0" applyFill="0" applyAlignment="0" applyProtection="0"/>
    <xf numFmtId="0" fontId="33" fillId="0" borderId="0" applyNumberFormat="0" applyFill="0" applyBorder="0" applyAlignment="0" applyProtection="0"/>
    <xf numFmtId="164" fontId="5" fillId="0" borderId="0" applyFont="0" applyFill="0" applyBorder="0" applyAlignment="0" applyProtection="0"/>
    <xf numFmtId="0" fontId="5" fillId="0" borderId="0"/>
    <xf numFmtId="165" fontId="5" fillId="0" borderId="0" applyFont="0" applyFill="0" applyBorder="0" applyAlignment="0" applyProtection="0"/>
    <xf numFmtId="0" fontId="35" fillId="0" borderId="0"/>
    <xf numFmtId="0" fontId="6" fillId="0" borderId="0"/>
    <xf numFmtId="0" fontId="38" fillId="0" borderId="0"/>
    <xf numFmtId="0" fontId="37" fillId="0" borderId="0"/>
    <xf numFmtId="0" fontId="5" fillId="0" borderId="0"/>
    <xf numFmtId="0" fontId="6" fillId="0" borderId="0"/>
    <xf numFmtId="4" fontId="47" fillId="24" borderId="13">
      <alignment horizontal="right" readingOrder="1"/>
      <protection locked="0"/>
    </xf>
    <xf numFmtId="0" fontId="6" fillId="0" borderId="0" applyNumberFormat="0" applyFill="0" applyBorder="0" applyAlignment="0" applyProtection="0"/>
    <xf numFmtId="49" fontId="51" fillId="0" borderId="0" applyNumberFormat="0" applyAlignment="0">
      <alignment vertical="top"/>
    </xf>
    <xf numFmtId="0" fontId="6" fillId="0" borderId="0" applyNumberFormat="0" applyFill="0" applyBorder="0" applyAlignment="0" applyProtection="0"/>
    <xf numFmtId="0" fontId="6" fillId="0" borderId="0" applyNumberFormat="0" applyFill="0" applyBorder="0" applyAlignment="0" applyProtection="0"/>
    <xf numFmtId="0" fontId="35" fillId="0" borderId="0"/>
    <xf numFmtId="0" fontId="6" fillId="0" borderId="0"/>
    <xf numFmtId="0" fontId="6" fillId="0" borderId="0"/>
    <xf numFmtId="0" fontId="5" fillId="0" borderId="0"/>
    <xf numFmtId="4" fontId="47" fillId="24" borderId="13">
      <alignment horizontal="right" readingOrder="1"/>
      <protection locked="0"/>
    </xf>
    <xf numFmtId="0" fontId="6" fillId="0" borderId="0" applyNumberFormat="0" applyFill="0" applyBorder="0" applyAlignment="0" applyProtection="0"/>
    <xf numFmtId="0" fontId="3" fillId="0" borderId="0"/>
    <xf numFmtId="171" fontId="6" fillId="0" borderId="0" applyFont="0" applyFill="0" applyBorder="0" applyAlignment="0" applyProtection="0"/>
    <xf numFmtId="0" fontId="3" fillId="0" borderId="0"/>
    <xf numFmtId="0" fontId="53" fillId="0" borderId="0"/>
    <xf numFmtId="0" fontId="6" fillId="0" borderId="0"/>
    <xf numFmtId="0" fontId="6" fillId="0" borderId="0"/>
    <xf numFmtId="0" fontId="6" fillId="0" borderId="0"/>
    <xf numFmtId="0" fontId="54" fillId="0" borderId="0">
      <alignment vertical="center"/>
    </xf>
    <xf numFmtId="44" fontId="39" fillId="0" borderId="0" applyFont="0" applyFill="0" applyBorder="0" applyAlignment="0" applyProtection="0"/>
    <xf numFmtId="0" fontId="2" fillId="0" borderId="0"/>
    <xf numFmtId="0" fontId="2"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5" fillId="0" borderId="0"/>
    <xf numFmtId="0" fontId="6" fillId="0" borderId="0"/>
    <xf numFmtId="0" fontId="5" fillId="0" borderId="0"/>
    <xf numFmtId="0" fontId="5" fillId="0" borderId="0"/>
    <xf numFmtId="0" fontId="1" fillId="0" borderId="0"/>
    <xf numFmtId="0" fontId="5" fillId="0" borderId="0"/>
    <xf numFmtId="0" fontId="15" fillId="0" borderId="0"/>
    <xf numFmtId="0" fontId="15" fillId="0" borderId="0"/>
    <xf numFmtId="0" fontId="5" fillId="0" borderId="0"/>
    <xf numFmtId="0" fontId="15" fillId="0" borderId="0"/>
    <xf numFmtId="0" fontId="6" fillId="0" borderId="0"/>
    <xf numFmtId="0" fontId="6" fillId="0" borderId="0"/>
    <xf numFmtId="0" fontId="1" fillId="0" borderId="0"/>
    <xf numFmtId="0" fontId="1" fillId="0" borderId="0"/>
    <xf numFmtId="0" fontId="6" fillId="0" borderId="0"/>
    <xf numFmtId="0" fontId="61" fillId="56" borderId="0" applyNumberFormat="0" applyBorder="0" applyAlignment="0" applyProtection="0"/>
    <xf numFmtId="0" fontId="61" fillId="57" borderId="0" applyNumberFormat="0" applyBorder="0" applyAlignment="0" applyProtection="0"/>
    <xf numFmtId="0" fontId="61" fillId="57" borderId="0" applyNumberFormat="0" applyBorder="0" applyAlignment="0" applyProtection="0"/>
    <xf numFmtId="0" fontId="61" fillId="56" borderId="0" applyNumberFormat="0" applyBorder="0" applyAlignment="0" applyProtection="0"/>
    <xf numFmtId="0" fontId="61" fillId="58" borderId="0" applyNumberFormat="0" applyBorder="0" applyAlignment="0" applyProtection="0"/>
    <xf numFmtId="0" fontId="61" fillId="57" borderId="0" applyNumberFormat="0" applyBorder="0" applyAlignment="0" applyProtection="0"/>
    <xf numFmtId="0" fontId="61" fillId="59" borderId="0" applyNumberFormat="0" applyBorder="0" applyAlignment="0" applyProtection="0"/>
    <xf numFmtId="0" fontId="61" fillId="57" borderId="0" applyNumberFormat="0" applyBorder="0" applyAlignment="0" applyProtection="0"/>
    <xf numFmtId="0" fontId="61" fillId="57" borderId="0" applyNumberFormat="0" applyBorder="0" applyAlignment="0" applyProtection="0"/>
    <xf numFmtId="0" fontId="61" fillId="59" borderId="0" applyNumberFormat="0" applyBorder="0" applyAlignment="0" applyProtection="0"/>
    <xf numFmtId="0" fontId="61" fillId="58" borderId="0" applyNumberFormat="0" applyBorder="0" applyAlignment="0" applyProtection="0"/>
    <xf numFmtId="0" fontId="61" fillId="60" borderId="0" applyNumberFormat="0" applyBorder="0" applyAlignment="0" applyProtection="0"/>
    <xf numFmtId="0" fontId="62" fillId="61" borderId="0" applyNumberFormat="0" applyBorder="0" applyAlignment="0" applyProtection="0"/>
    <xf numFmtId="0" fontId="62" fillId="57" borderId="0" applyNumberFormat="0" applyBorder="0" applyAlignment="0" applyProtection="0"/>
    <xf numFmtId="0" fontId="62" fillId="62" borderId="0" applyNumberFormat="0" applyBorder="0" applyAlignment="0" applyProtection="0"/>
    <xf numFmtId="0" fontId="62" fillId="59" borderId="0" applyNumberFormat="0" applyBorder="0" applyAlignment="0" applyProtection="0"/>
    <xf numFmtId="0" fontId="62" fillId="61" borderId="0" applyNumberFormat="0" applyBorder="0" applyAlignment="0" applyProtection="0"/>
    <xf numFmtId="0" fontId="62" fillId="60" borderId="0" applyNumberFormat="0" applyBorder="0" applyAlignment="0" applyProtection="0"/>
    <xf numFmtId="0" fontId="63" fillId="56" borderId="2" applyNumberFormat="0" applyAlignment="0" applyProtection="0"/>
    <xf numFmtId="0" fontId="64" fillId="0" borderId="8" applyNumberFormat="0" applyFill="0" applyAlignment="0" applyProtection="0"/>
    <xf numFmtId="0" fontId="65" fillId="63" borderId="3" applyNumberFormat="0" applyAlignment="0" applyProtection="0"/>
    <xf numFmtId="0" fontId="62" fillId="61" borderId="0" applyNumberFormat="0" applyBorder="0" applyAlignment="0" applyProtection="0"/>
    <xf numFmtId="0" fontId="62" fillId="64" borderId="0" applyNumberFormat="0" applyBorder="0" applyAlignment="0" applyProtection="0"/>
    <xf numFmtId="0" fontId="62" fillId="65" borderId="0" applyNumberFormat="0" applyBorder="0" applyAlignment="0" applyProtection="0"/>
    <xf numFmtId="0" fontId="62" fillId="66" borderId="0" applyNumberFormat="0" applyBorder="0" applyAlignment="0" applyProtection="0"/>
    <xf numFmtId="0" fontId="62" fillId="61" borderId="0" applyNumberFormat="0" applyBorder="0" applyAlignment="0" applyProtection="0"/>
    <xf numFmtId="0" fontId="62" fillId="67" borderId="0" applyNumberFormat="0" applyBorder="0" applyAlignment="0" applyProtection="0"/>
    <xf numFmtId="174" fontId="9" fillId="0" borderId="0" applyFill="0" applyBorder="0" applyAlignment="0" applyProtection="0"/>
    <xf numFmtId="171" fontId="6" fillId="0" borderId="0" applyFont="0" applyFill="0" applyBorder="0" applyAlignment="0" applyProtection="0"/>
    <xf numFmtId="0" fontId="66" fillId="60" borderId="2" applyNumberFormat="0" applyAlignment="0" applyProtection="0"/>
    <xf numFmtId="0" fontId="9" fillId="0" borderId="0"/>
    <xf numFmtId="0" fontId="1" fillId="0" borderId="0"/>
    <xf numFmtId="0" fontId="6" fillId="0" borderId="0"/>
    <xf numFmtId="0" fontId="67" fillId="62" borderId="0" applyNumberFormat="0" applyBorder="0" applyAlignment="0" applyProtection="0"/>
    <xf numFmtId="0" fontId="9" fillId="0" borderId="0"/>
    <xf numFmtId="0" fontId="9" fillId="0" borderId="0"/>
    <xf numFmtId="0" fontId="9" fillId="68" borderId="9" applyNumberFormat="0" applyAlignment="0" applyProtection="0"/>
    <xf numFmtId="9" fontId="9" fillId="0" borderId="0" applyFill="0" applyBorder="0" applyAlignment="0" applyProtection="0"/>
    <xf numFmtId="0" fontId="68" fillId="56" borderId="7" applyNumberFormat="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2" fillId="0" borderId="27" applyNumberFormat="0" applyFill="0" applyAlignment="0" applyProtection="0"/>
    <xf numFmtId="0" fontId="73" fillId="0" borderId="5" applyNumberFormat="0" applyFill="0" applyAlignment="0" applyProtection="0"/>
    <xf numFmtId="0" fontId="74" fillId="0" borderId="28" applyNumberFormat="0" applyFill="0" applyAlignment="0" applyProtection="0"/>
    <xf numFmtId="0" fontId="74" fillId="0" borderId="0" applyNumberFormat="0" applyFill="0" applyBorder="0" applyAlignment="0" applyProtection="0"/>
    <xf numFmtId="0" fontId="75" fillId="0" borderId="29" applyNumberFormat="0" applyFill="0" applyAlignment="0" applyProtection="0"/>
    <xf numFmtId="0" fontId="76" fillId="69" borderId="0" applyNumberFormat="0" applyBorder="0" applyAlignment="0" applyProtection="0"/>
    <xf numFmtId="0" fontId="77" fillId="70" borderId="0" applyNumberFormat="0" applyBorder="0" applyAlignment="0" applyProtection="0"/>
    <xf numFmtId="0" fontId="1" fillId="0" borderId="0"/>
    <xf numFmtId="0" fontId="6" fillId="0" borderId="0"/>
    <xf numFmtId="171" fontId="6" fillId="0" borderId="0" applyFont="0" applyFill="0" applyBorder="0" applyAlignment="0" applyProtection="0"/>
    <xf numFmtId="0" fontId="47" fillId="0" borderId="0"/>
    <xf numFmtId="0" fontId="38" fillId="0" borderId="0"/>
    <xf numFmtId="0" fontId="1" fillId="0" borderId="0"/>
    <xf numFmtId="175" fontId="79" fillId="0" borderId="0" applyFont="0" applyFill="0" applyBorder="0" applyAlignment="0" applyProtection="0"/>
    <xf numFmtId="0" fontId="1" fillId="0" borderId="0"/>
    <xf numFmtId="0" fontId="78" fillId="0" borderId="0"/>
    <xf numFmtId="176" fontId="78" fillId="0" borderId="0" applyFont="0" applyFill="0" applyBorder="0" applyAlignment="0" applyProtection="0"/>
    <xf numFmtId="0" fontId="80" fillId="0" borderId="0" applyNumberFormat="0" applyFill="0" applyBorder="0" applyAlignment="0" applyProtection="0"/>
    <xf numFmtId="0" fontId="81" fillId="0" borderId="18" applyNumberFormat="0" applyFill="0" applyAlignment="0" applyProtection="0"/>
    <xf numFmtId="0" fontId="82" fillId="0" borderId="19" applyNumberFormat="0" applyFill="0" applyAlignment="0" applyProtection="0"/>
    <xf numFmtId="0" fontId="83" fillId="0" borderId="20" applyNumberFormat="0" applyFill="0" applyAlignment="0" applyProtection="0"/>
    <xf numFmtId="0" fontId="83" fillId="0" borderId="0" applyNumberFormat="0" applyFill="0" applyBorder="0" applyAlignment="0" applyProtection="0"/>
    <xf numFmtId="0" fontId="84" fillId="25" borderId="0" applyNumberFormat="0" applyBorder="0" applyAlignment="0" applyProtection="0"/>
    <xf numFmtId="0" fontId="85" fillId="26" borderId="0" applyNumberFormat="0" applyBorder="0" applyAlignment="0" applyProtection="0"/>
    <xf numFmtId="0" fontId="86" fillId="27" borderId="0" applyNumberFormat="0" applyBorder="0" applyAlignment="0" applyProtection="0"/>
    <xf numFmtId="0" fontId="87" fillId="28" borderId="21" applyNumberFormat="0" applyAlignment="0" applyProtection="0"/>
    <xf numFmtId="0" fontId="88" fillId="29" borderId="22" applyNumberFormat="0" applyAlignment="0" applyProtection="0"/>
    <xf numFmtId="0" fontId="89" fillId="29" borderId="21" applyNumberFormat="0" applyAlignment="0" applyProtection="0"/>
    <xf numFmtId="0" fontId="90" fillId="0" borderId="23" applyNumberFormat="0" applyFill="0" applyAlignment="0" applyProtection="0"/>
    <xf numFmtId="0" fontId="91" fillId="30" borderId="24" applyNumberFormat="0" applyAlignment="0" applyProtection="0"/>
    <xf numFmtId="0" fontId="92" fillId="0" borderId="0" applyNumberFormat="0" applyFill="0" applyBorder="0" applyAlignment="0" applyProtection="0"/>
    <xf numFmtId="0" fontId="78" fillId="31" borderId="25" applyNumberFormat="0" applyFont="0" applyAlignment="0" applyProtection="0"/>
    <xf numFmtId="0" fontId="93" fillId="0" borderId="0" applyNumberFormat="0" applyFill="0" applyBorder="0" applyAlignment="0" applyProtection="0"/>
    <xf numFmtId="0" fontId="94" fillId="0" borderId="26" applyNumberFormat="0" applyFill="0" applyAlignment="0" applyProtection="0"/>
    <xf numFmtId="0" fontId="95" fillId="32" borderId="0" applyNumberFormat="0" applyBorder="0" applyAlignment="0" applyProtection="0"/>
    <xf numFmtId="0" fontId="78" fillId="33" borderId="0" applyNumberFormat="0" applyBorder="0" applyAlignment="0" applyProtection="0"/>
    <xf numFmtId="0" fontId="78" fillId="34" borderId="0" applyNumberFormat="0" applyBorder="0" applyAlignment="0" applyProtection="0"/>
    <xf numFmtId="0" fontId="95" fillId="35" borderId="0" applyNumberFormat="0" applyBorder="0" applyAlignment="0" applyProtection="0"/>
    <xf numFmtId="0" fontId="95" fillId="36" borderId="0" applyNumberFormat="0" applyBorder="0" applyAlignment="0" applyProtection="0"/>
    <xf numFmtId="0" fontId="78" fillId="37" borderId="0" applyNumberFormat="0" applyBorder="0" applyAlignment="0" applyProtection="0"/>
    <xf numFmtId="0" fontId="78" fillId="38" borderId="0" applyNumberFormat="0" applyBorder="0" applyAlignment="0" applyProtection="0"/>
    <xf numFmtId="0" fontId="95" fillId="39" borderId="0" applyNumberFormat="0" applyBorder="0" applyAlignment="0" applyProtection="0"/>
    <xf numFmtId="0" fontId="95" fillId="40" borderId="0" applyNumberFormat="0" applyBorder="0" applyAlignment="0" applyProtection="0"/>
    <xf numFmtId="0" fontId="78" fillId="41" borderId="0" applyNumberFormat="0" applyBorder="0" applyAlignment="0" applyProtection="0"/>
    <xf numFmtId="0" fontId="78" fillId="42" borderId="0" applyNumberFormat="0" applyBorder="0" applyAlignment="0" applyProtection="0"/>
    <xf numFmtId="0" fontId="95" fillId="43" borderId="0" applyNumberFormat="0" applyBorder="0" applyAlignment="0" applyProtection="0"/>
    <xf numFmtId="0" fontId="95" fillId="44" borderId="0" applyNumberFormat="0" applyBorder="0" applyAlignment="0" applyProtection="0"/>
    <xf numFmtId="0" fontId="78" fillId="45" borderId="0" applyNumberFormat="0" applyBorder="0" applyAlignment="0" applyProtection="0"/>
    <xf numFmtId="0" fontId="78" fillId="46" borderId="0" applyNumberFormat="0" applyBorder="0" applyAlignment="0" applyProtection="0"/>
    <xf numFmtId="0" fontId="95" fillId="47" borderId="0" applyNumberFormat="0" applyBorder="0" applyAlignment="0" applyProtection="0"/>
    <xf numFmtId="0" fontId="95" fillId="48" borderId="0" applyNumberFormat="0" applyBorder="0" applyAlignment="0" applyProtection="0"/>
    <xf numFmtId="0" fontId="78" fillId="49" borderId="0" applyNumberFormat="0" applyBorder="0" applyAlignment="0" applyProtection="0"/>
    <xf numFmtId="0" fontId="78" fillId="50" borderId="0" applyNumberFormat="0" applyBorder="0" applyAlignment="0" applyProtection="0"/>
    <xf numFmtId="0" fontId="95" fillId="51" borderId="0" applyNumberFormat="0" applyBorder="0" applyAlignment="0" applyProtection="0"/>
    <xf numFmtId="0" fontId="95" fillId="52" borderId="0" applyNumberFormat="0" applyBorder="0" applyAlignment="0" applyProtection="0"/>
    <xf numFmtId="0" fontId="78" fillId="53" borderId="0" applyNumberFormat="0" applyBorder="0" applyAlignment="0" applyProtection="0"/>
    <xf numFmtId="0" fontId="78" fillId="54" borderId="0" applyNumberFormat="0" applyBorder="0" applyAlignment="0" applyProtection="0"/>
    <xf numFmtId="0" fontId="95" fillId="55" borderId="0" applyNumberFormat="0" applyBorder="0" applyAlignment="0" applyProtection="0"/>
    <xf numFmtId="0" fontId="97" fillId="0" borderId="0"/>
    <xf numFmtId="0" fontId="97" fillId="0" borderId="0"/>
    <xf numFmtId="9" fontId="97" fillId="0" borderId="0" applyFont="0" applyFill="0" applyBorder="0" applyAlignment="0" applyProtection="0"/>
    <xf numFmtId="43" fontId="61" fillId="0" borderId="0" applyFont="0" applyFill="0" applyBorder="0" applyAlignment="0" applyProtection="0"/>
    <xf numFmtId="0" fontId="9" fillId="0" borderId="0"/>
    <xf numFmtId="9" fontId="61" fillId="0" borderId="0" applyFont="0" applyFill="0" applyBorder="0" applyAlignment="0" applyProtection="0"/>
    <xf numFmtId="0" fontId="9" fillId="0" borderId="0"/>
    <xf numFmtId="9" fontId="9" fillId="0" borderId="0" applyFont="0" applyFill="0" applyBorder="0" applyAlignment="0" applyProtection="0"/>
    <xf numFmtId="176" fontId="9" fillId="0" borderId="0" applyFont="0" applyFill="0" applyBorder="0" applyAlignment="0" applyProtection="0"/>
    <xf numFmtId="0" fontId="97" fillId="0" borderId="0"/>
    <xf numFmtId="43" fontId="98" fillId="0" borderId="0" applyFont="0" applyFill="0" applyBorder="0" applyAlignment="0" applyProtection="0"/>
    <xf numFmtId="0" fontId="97" fillId="0" borderId="0"/>
    <xf numFmtId="0" fontId="97" fillId="0" borderId="0"/>
    <xf numFmtId="0" fontId="97" fillId="0" borderId="0"/>
    <xf numFmtId="0" fontId="97" fillId="0" borderId="0"/>
    <xf numFmtId="0" fontId="97" fillId="0" borderId="0"/>
    <xf numFmtId="4" fontId="96" fillId="71" borderId="30" applyNumberFormat="0" applyProtection="0">
      <alignment horizontal="left" vertical="center" indent="1"/>
    </xf>
    <xf numFmtId="0" fontId="97" fillId="0" borderId="0"/>
    <xf numFmtId="0" fontId="1" fillId="0" borderId="0"/>
    <xf numFmtId="0" fontId="99" fillId="0" borderId="0"/>
    <xf numFmtId="0" fontId="100" fillId="0" borderId="0" applyNumberFormat="0" applyFill="0" applyBorder="0" applyAlignment="0" applyProtection="0"/>
    <xf numFmtId="0" fontId="101" fillId="0" borderId="18" applyNumberFormat="0" applyFill="0" applyAlignment="0" applyProtection="0"/>
    <xf numFmtId="0" fontId="102" fillId="0" borderId="19" applyNumberFormat="0" applyFill="0" applyAlignment="0" applyProtection="0"/>
    <xf numFmtId="0" fontId="103" fillId="0" borderId="20" applyNumberFormat="0" applyFill="0" applyAlignment="0" applyProtection="0"/>
    <xf numFmtId="0" fontId="103" fillId="0" borderId="0" applyNumberFormat="0" applyFill="0" applyBorder="0" applyAlignment="0" applyProtection="0"/>
    <xf numFmtId="0" fontId="104" fillId="25" borderId="0" applyNumberFormat="0" applyBorder="0" applyAlignment="0" applyProtection="0"/>
    <xf numFmtId="0" fontId="105" fillId="26" borderId="0" applyNumberFormat="0" applyBorder="0" applyAlignment="0" applyProtection="0"/>
    <xf numFmtId="0" fontId="106" fillId="27" borderId="0" applyNumberFormat="0" applyBorder="0" applyAlignment="0" applyProtection="0"/>
    <xf numFmtId="0" fontId="107" fillId="28" borderId="21" applyNumberFormat="0" applyAlignment="0" applyProtection="0"/>
    <xf numFmtId="0" fontId="108" fillId="29" borderId="22" applyNumberFormat="0" applyAlignment="0" applyProtection="0"/>
    <xf numFmtId="0" fontId="109" fillId="29" borderId="21" applyNumberFormat="0" applyAlignment="0" applyProtection="0"/>
    <xf numFmtId="0" fontId="110" fillId="0" borderId="23" applyNumberFormat="0" applyFill="0" applyAlignment="0" applyProtection="0"/>
    <xf numFmtId="0" fontId="111" fillId="30" borderId="24" applyNumberFormat="0" applyAlignment="0" applyProtection="0"/>
    <xf numFmtId="0" fontId="112" fillId="0" borderId="0" applyNumberFormat="0" applyFill="0" applyBorder="0" applyAlignment="0" applyProtection="0"/>
    <xf numFmtId="0" fontId="99" fillId="31" borderId="25" applyNumberFormat="0" applyFont="0" applyAlignment="0" applyProtection="0"/>
    <xf numFmtId="0" fontId="113" fillId="0" borderId="0" applyNumberFormat="0" applyFill="0" applyBorder="0" applyAlignment="0" applyProtection="0"/>
    <xf numFmtId="0" fontId="114" fillId="0" borderId="26" applyNumberFormat="0" applyFill="0" applyAlignment="0" applyProtection="0"/>
    <xf numFmtId="0" fontId="115" fillId="32" borderId="0" applyNumberFormat="0" applyBorder="0" applyAlignment="0" applyProtection="0"/>
    <xf numFmtId="0" fontId="99" fillId="33" borderId="0" applyNumberFormat="0" applyBorder="0" applyAlignment="0" applyProtection="0"/>
    <xf numFmtId="0" fontId="99" fillId="34" borderId="0" applyNumberFormat="0" applyBorder="0" applyAlignment="0" applyProtection="0"/>
    <xf numFmtId="0" fontId="115" fillId="35" borderId="0" applyNumberFormat="0" applyBorder="0" applyAlignment="0" applyProtection="0"/>
    <xf numFmtId="0" fontId="115" fillId="36" borderId="0" applyNumberFormat="0" applyBorder="0" applyAlignment="0" applyProtection="0"/>
    <xf numFmtId="0" fontId="99" fillId="37" borderId="0" applyNumberFormat="0" applyBorder="0" applyAlignment="0" applyProtection="0"/>
    <xf numFmtId="0" fontId="99" fillId="38" borderId="0" applyNumberFormat="0" applyBorder="0" applyAlignment="0" applyProtection="0"/>
    <xf numFmtId="0" fontId="115" fillId="39" borderId="0" applyNumberFormat="0" applyBorder="0" applyAlignment="0" applyProtection="0"/>
    <xf numFmtId="0" fontId="115" fillId="40" borderId="0" applyNumberFormat="0" applyBorder="0" applyAlignment="0" applyProtection="0"/>
    <xf numFmtId="0" fontId="99" fillId="41" borderId="0" applyNumberFormat="0" applyBorder="0" applyAlignment="0" applyProtection="0"/>
    <xf numFmtId="0" fontId="99" fillId="42" borderId="0" applyNumberFormat="0" applyBorder="0" applyAlignment="0" applyProtection="0"/>
    <xf numFmtId="0" fontId="115" fillId="43" borderId="0" applyNumberFormat="0" applyBorder="0" applyAlignment="0" applyProtection="0"/>
    <xf numFmtId="0" fontId="115" fillId="44" borderId="0" applyNumberFormat="0" applyBorder="0" applyAlignment="0" applyProtection="0"/>
    <xf numFmtId="0" fontId="99" fillId="45" borderId="0" applyNumberFormat="0" applyBorder="0" applyAlignment="0" applyProtection="0"/>
    <xf numFmtId="0" fontId="99" fillId="46" borderId="0" applyNumberFormat="0" applyBorder="0" applyAlignment="0" applyProtection="0"/>
    <xf numFmtId="0" fontId="115" fillId="47" borderId="0" applyNumberFormat="0" applyBorder="0" applyAlignment="0" applyProtection="0"/>
    <xf numFmtId="0" fontId="115" fillId="48" borderId="0" applyNumberFormat="0" applyBorder="0" applyAlignment="0" applyProtection="0"/>
    <xf numFmtId="0" fontId="99" fillId="49" borderId="0" applyNumberFormat="0" applyBorder="0" applyAlignment="0" applyProtection="0"/>
    <xf numFmtId="0" fontId="99" fillId="50" borderId="0" applyNumberFormat="0" applyBorder="0" applyAlignment="0" applyProtection="0"/>
    <xf numFmtId="0" fontId="115" fillId="51" borderId="0" applyNumberFormat="0" applyBorder="0" applyAlignment="0" applyProtection="0"/>
    <xf numFmtId="0" fontId="115" fillId="52" borderId="0" applyNumberFormat="0" applyBorder="0" applyAlignment="0" applyProtection="0"/>
    <xf numFmtId="0" fontId="99" fillId="53" borderId="0" applyNumberFormat="0" applyBorder="0" applyAlignment="0" applyProtection="0"/>
    <xf numFmtId="0" fontId="99" fillId="54" borderId="0" applyNumberFormat="0" applyBorder="0" applyAlignment="0" applyProtection="0"/>
    <xf numFmtId="0" fontId="115" fillId="55" borderId="0" applyNumberFormat="0" applyBorder="0" applyAlignment="0" applyProtection="0"/>
    <xf numFmtId="0" fontId="6" fillId="0" borderId="0"/>
    <xf numFmtId="0" fontId="1" fillId="0" borderId="0"/>
    <xf numFmtId="177" fontId="79" fillId="0" borderId="0" applyFont="0" applyFill="0" applyBorder="0" applyAlignment="0" applyProtection="0"/>
    <xf numFmtId="0" fontId="79" fillId="0" borderId="0"/>
    <xf numFmtId="0" fontId="78" fillId="0" borderId="0"/>
    <xf numFmtId="4" fontId="96" fillId="72" borderId="7" applyNumberFormat="0" applyProtection="0">
      <alignment vertical="center"/>
    </xf>
    <xf numFmtId="0" fontId="79" fillId="0" borderId="0"/>
    <xf numFmtId="4" fontId="96" fillId="72" borderId="7" applyNumberFormat="0" applyProtection="0">
      <alignment horizontal="left" vertical="center" indent="1"/>
    </xf>
    <xf numFmtId="0" fontId="79" fillId="0" borderId="0"/>
    <xf numFmtId="0" fontId="9" fillId="73" borderId="7" applyNumberFormat="0" applyProtection="0">
      <alignment horizontal="left" vertical="center" indent="1"/>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60" fillId="74" borderId="7" applyNumberFormat="0" applyProtection="0">
      <alignment horizontal="left" vertical="center" indent="1"/>
    </xf>
    <xf numFmtId="4" fontId="96" fillId="75" borderId="31" applyNumberFormat="0" applyProtection="0">
      <alignment horizontal="left" vertical="center" indent="1"/>
    </xf>
    <xf numFmtId="0" fontId="79" fillId="0" borderId="0"/>
    <xf numFmtId="0" fontId="79" fillId="0" borderId="0"/>
    <xf numFmtId="4" fontId="96" fillId="75" borderId="7" applyNumberFormat="0" applyProtection="0">
      <alignment horizontal="left" vertical="center" indent="1"/>
    </xf>
    <xf numFmtId="4" fontId="96" fillId="76" borderId="7" applyNumberFormat="0" applyProtection="0">
      <alignment horizontal="left" vertical="center" indent="1"/>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96" fillId="75" borderId="7" applyNumberFormat="0" applyProtection="0">
      <alignment horizontal="right" vertical="center"/>
    </xf>
    <xf numFmtId="0" fontId="79" fillId="0" borderId="0"/>
    <xf numFmtId="0" fontId="9" fillId="73" borderId="7" applyNumberFormat="0" applyProtection="0">
      <alignment horizontal="left" vertical="center" indent="1"/>
    </xf>
    <xf numFmtId="0" fontId="9" fillId="73" borderId="7" applyNumberFormat="0" applyProtection="0">
      <alignment horizontal="left" vertical="center" indent="1"/>
    </xf>
    <xf numFmtId="0" fontId="116" fillId="0" borderId="0"/>
    <xf numFmtId="0" fontId="79" fillId="0" borderId="0"/>
    <xf numFmtId="0" fontId="1" fillId="0" borderId="0"/>
    <xf numFmtId="0" fontId="99" fillId="0" borderId="0"/>
    <xf numFmtId="0" fontId="117" fillId="0" borderId="0"/>
    <xf numFmtId="0" fontId="1" fillId="0" borderId="0"/>
    <xf numFmtId="0" fontId="1" fillId="0" borderId="0"/>
    <xf numFmtId="0" fontId="1" fillId="0" borderId="0"/>
    <xf numFmtId="0" fontId="118" fillId="0" borderId="0" applyNumberFormat="0" applyFill="0" applyBorder="0" applyAlignment="0" applyProtection="0"/>
    <xf numFmtId="178" fontId="78" fillId="0" borderId="0" applyFont="0" applyFill="0" applyBorder="0" applyAlignment="0" applyProtection="0"/>
    <xf numFmtId="0" fontId="1" fillId="0" borderId="0"/>
    <xf numFmtId="0" fontId="1" fillId="0" borderId="0"/>
    <xf numFmtId="0" fontId="78" fillId="0" borderId="0"/>
    <xf numFmtId="0" fontId="118" fillId="0" borderId="0" applyNumberFormat="0" applyFill="0" applyBorder="0" applyAlignment="0" applyProtection="0"/>
    <xf numFmtId="0" fontId="81" fillId="0" borderId="18" applyNumberFormat="0" applyFill="0" applyAlignment="0" applyProtection="0"/>
    <xf numFmtId="0" fontId="82" fillId="0" borderId="19" applyNumberFormat="0" applyFill="0" applyAlignment="0" applyProtection="0"/>
    <xf numFmtId="0" fontId="83" fillId="0" borderId="20" applyNumberFormat="0" applyFill="0" applyAlignment="0" applyProtection="0"/>
    <xf numFmtId="0" fontId="83" fillId="0" borderId="0" applyNumberFormat="0" applyFill="0" applyBorder="0" applyAlignment="0" applyProtection="0"/>
    <xf numFmtId="0" fontId="84" fillId="25" borderId="0" applyNumberFormat="0" applyBorder="0" applyAlignment="0" applyProtection="0"/>
    <xf numFmtId="0" fontId="85" fillId="26" borderId="0" applyNumberFormat="0" applyBorder="0" applyAlignment="0" applyProtection="0"/>
    <xf numFmtId="0" fontId="86" fillId="27" borderId="0" applyNumberFormat="0" applyBorder="0" applyAlignment="0" applyProtection="0"/>
    <xf numFmtId="0" fontId="87" fillId="28" borderId="21" applyNumberFormat="0" applyAlignment="0" applyProtection="0"/>
    <xf numFmtId="0" fontId="88" fillId="29" borderId="22" applyNumberFormat="0" applyAlignment="0" applyProtection="0"/>
    <xf numFmtId="0" fontId="89" fillId="29" borderId="21" applyNumberFormat="0" applyAlignment="0" applyProtection="0"/>
    <xf numFmtId="0" fontId="90" fillId="0" borderId="23" applyNumberFormat="0" applyFill="0" applyAlignment="0" applyProtection="0"/>
    <xf numFmtId="0" fontId="91" fillId="30" borderId="24" applyNumberFormat="0" applyAlignment="0" applyProtection="0"/>
    <xf numFmtId="0" fontId="92" fillId="0" borderId="0" applyNumberFormat="0" applyFill="0" applyBorder="0" applyAlignment="0" applyProtection="0"/>
    <xf numFmtId="0" fontId="78" fillId="31" borderId="25" applyNumberFormat="0" applyFont="0" applyAlignment="0" applyProtection="0"/>
    <xf numFmtId="0" fontId="93" fillId="0" borderId="0" applyNumberFormat="0" applyFill="0" applyBorder="0" applyAlignment="0" applyProtection="0"/>
    <xf numFmtId="0" fontId="94" fillId="0" borderId="26" applyNumberFormat="0" applyFill="0" applyAlignment="0" applyProtection="0"/>
    <xf numFmtId="0" fontId="95" fillId="32" borderId="0" applyNumberFormat="0" applyBorder="0" applyAlignment="0" applyProtection="0"/>
    <xf numFmtId="0" fontId="78" fillId="33" borderId="0" applyNumberFormat="0" applyBorder="0" applyAlignment="0" applyProtection="0"/>
    <xf numFmtId="0" fontId="78" fillId="34" borderId="0" applyNumberFormat="0" applyBorder="0" applyAlignment="0" applyProtection="0"/>
    <xf numFmtId="0" fontId="95" fillId="35" borderId="0" applyNumberFormat="0" applyBorder="0" applyAlignment="0" applyProtection="0"/>
    <xf numFmtId="0" fontId="95" fillId="36" borderId="0" applyNumberFormat="0" applyBorder="0" applyAlignment="0" applyProtection="0"/>
    <xf numFmtId="0" fontId="78" fillId="37" borderId="0" applyNumberFormat="0" applyBorder="0" applyAlignment="0" applyProtection="0"/>
    <xf numFmtId="0" fontId="78" fillId="38" borderId="0" applyNumberFormat="0" applyBorder="0" applyAlignment="0" applyProtection="0"/>
    <xf numFmtId="0" fontId="95" fillId="39" borderId="0" applyNumberFormat="0" applyBorder="0" applyAlignment="0" applyProtection="0"/>
    <xf numFmtId="0" fontId="95" fillId="40" borderId="0" applyNumberFormat="0" applyBorder="0" applyAlignment="0" applyProtection="0"/>
    <xf numFmtId="0" fontId="78" fillId="41" borderId="0" applyNumberFormat="0" applyBorder="0" applyAlignment="0" applyProtection="0"/>
    <xf numFmtId="0" fontId="78" fillId="42" borderId="0" applyNumberFormat="0" applyBorder="0" applyAlignment="0" applyProtection="0"/>
    <xf numFmtId="0" fontId="95" fillId="43" borderId="0" applyNumberFormat="0" applyBorder="0" applyAlignment="0" applyProtection="0"/>
    <xf numFmtId="0" fontId="95" fillId="44" borderId="0" applyNumberFormat="0" applyBorder="0" applyAlignment="0" applyProtection="0"/>
    <xf numFmtId="0" fontId="78" fillId="45" borderId="0" applyNumberFormat="0" applyBorder="0" applyAlignment="0" applyProtection="0"/>
    <xf numFmtId="0" fontId="78" fillId="46" borderId="0" applyNumberFormat="0" applyBorder="0" applyAlignment="0" applyProtection="0"/>
    <xf numFmtId="0" fontId="95" fillId="47" borderId="0" applyNumberFormat="0" applyBorder="0" applyAlignment="0" applyProtection="0"/>
    <xf numFmtId="0" fontId="95" fillId="48" borderId="0" applyNumberFormat="0" applyBorder="0" applyAlignment="0" applyProtection="0"/>
    <xf numFmtId="0" fontId="78" fillId="49" borderId="0" applyNumberFormat="0" applyBorder="0" applyAlignment="0" applyProtection="0"/>
    <xf numFmtId="0" fontId="78" fillId="50" borderId="0" applyNumberFormat="0" applyBorder="0" applyAlignment="0" applyProtection="0"/>
    <xf numFmtId="0" fontId="95" fillId="51" borderId="0" applyNumberFormat="0" applyBorder="0" applyAlignment="0" applyProtection="0"/>
    <xf numFmtId="0" fontId="95" fillId="52" borderId="0" applyNumberFormat="0" applyBorder="0" applyAlignment="0" applyProtection="0"/>
    <xf numFmtId="0" fontId="78" fillId="53" borderId="0" applyNumberFormat="0" applyBorder="0" applyAlignment="0" applyProtection="0"/>
    <xf numFmtId="0" fontId="78" fillId="54" borderId="0" applyNumberFormat="0" applyBorder="0" applyAlignment="0" applyProtection="0"/>
    <xf numFmtId="0" fontId="95" fillId="55" borderId="0" applyNumberFormat="0" applyBorder="0" applyAlignment="0" applyProtection="0"/>
    <xf numFmtId="0" fontId="1" fillId="0" borderId="0"/>
    <xf numFmtId="0" fontId="1" fillId="0" borderId="0"/>
    <xf numFmtId="0" fontId="1" fillId="0" borderId="0"/>
    <xf numFmtId="171" fontId="6" fillId="0" borderId="0" applyFont="0" applyFill="0" applyBorder="0" applyAlignment="0" applyProtection="0"/>
    <xf numFmtId="171" fontId="6" fillId="0" borderId="0" applyFont="0" applyFill="0" applyBorder="0" applyAlignment="0" applyProtection="0"/>
    <xf numFmtId="0" fontId="9" fillId="0" borderId="0"/>
    <xf numFmtId="0" fontId="6" fillId="0" borderId="0"/>
    <xf numFmtId="0" fontId="1" fillId="0" borderId="0"/>
    <xf numFmtId="0" fontId="6" fillId="0" borderId="0"/>
    <xf numFmtId="171" fontId="6" fillId="0" borderId="0" applyFont="0" applyFill="0" applyBorder="0" applyAlignment="0" applyProtection="0"/>
    <xf numFmtId="0" fontId="1" fillId="0" borderId="0"/>
    <xf numFmtId="0" fontId="1" fillId="0" borderId="0"/>
    <xf numFmtId="0" fontId="8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8" fillId="0" borderId="0"/>
    <xf numFmtId="9" fontId="99" fillId="0" borderId="0" applyFont="0" applyFill="0" applyBorder="0" applyAlignment="0" applyProtection="0"/>
    <xf numFmtId="0" fontId="1" fillId="0" borderId="0"/>
    <xf numFmtId="0" fontId="1" fillId="0" borderId="0"/>
    <xf numFmtId="9" fontId="99" fillId="0" borderId="0" applyFont="0" applyFill="0" applyBorder="0" applyAlignment="0" applyProtection="0"/>
    <xf numFmtId="0" fontId="1" fillId="0" borderId="0"/>
    <xf numFmtId="0" fontId="99" fillId="33" borderId="0" applyNumberFormat="0" applyBorder="0" applyAlignment="0" applyProtection="0"/>
    <xf numFmtId="0" fontId="99" fillId="37" borderId="0" applyNumberFormat="0" applyBorder="0" applyAlignment="0" applyProtection="0"/>
    <xf numFmtId="0" fontId="99" fillId="41" borderId="0" applyNumberFormat="0" applyBorder="0" applyAlignment="0" applyProtection="0"/>
    <xf numFmtId="0" fontId="99" fillId="45" borderId="0" applyNumberFormat="0" applyBorder="0" applyAlignment="0" applyProtection="0"/>
    <xf numFmtId="0" fontId="99" fillId="49" borderId="0" applyNumberFormat="0" applyBorder="0" applyAlignment="0" applyProtection="0"/>
    <xf numFmtId="0" fontId="99" fillId="53" borderId="0" applyNumberFormat="0" applyBorder="0" applyAlignment="0" applyProtection="0"/>
    <xf numFmtId="0" fontId="99" fillId="34" borderId="0" applyNumberFormat="0" applyBorder="0" applyAlignment="0" applyProtection="0"/>
    <xf numFmtId="0" fontId="99" fillId="38" borderId="0" applyNumberFormat="0" applyBorder="0" applyAlignment="0" applyProtection="0"/>
    <xf numFmtId="0" fontId="99" fillId="42" borderId="0" applyNumberFormat="0" applyBorder="0" applyAlignment="0" applyProtection="0"/>
    <xf numFmtId="0" fontId="99" fillId="46" borderId="0" applyNumberFormat="0" applyBorder="0" applyAlignment="0" applyProtection="0"/>
    <xf numFmtId="0" fontId="99" fillId="50" borderId="0" applyNumberFormat="0" applyBorder="0" applyAlignment="0" applyProtection="0"/>
    <xf numFmtId="0" fontId="99" fillId="54" borderId="0" applyNumberFormat="0" applyBorder="0" applyAlignment="0" applyProtection="0"/>
    <xf numFmtId="0" fontId="115" fillId="35" borderId="0" applyNumberFormat="0" applyBorder="0" applyAlignment="0" applyProtection="0"/>
    <xf numFmtId="0" fontId="115" fillId="39" borderId="0" applyNumberFormat="0" applyBorder="0" applyAlignment="0" applyProtection="0"/>
    <xf numFmtId="0" fontId="115" fillId="43" borderId="0" applyNumberFormat="0" applyBorder="0" applyAlignment="0" applyProtection="0"/>
    <xf numFmtId="0" fontId="115" fillId="47" borderId="0" applyNumberFormat="0" applyBorder="0" applyAlignment="0" applyProtection="0"/>
    <xf numFmtId="0" fontId="115" fillId="51" borderId="0" applyNumberFormat="0" applyBorder="0" applyAlignment="0" applyProtection="0"/>
    <xf numFmtId="0" fontId="115" fillId="55" borderId="0" applyNumberFormat="0" applyBorder="0" applyAlignment="0" applyProtection="0"/>
    <xf numFmtId="0" fontId="115" fillId="32" borderId="0" applyNumberFormat="0" applyBorder="0" applyAlignment="0" applyProtection="0"/>
    <xf numFmtId="0" fontId="115" fillId="36" borderId="0" applyNumberFormat="0" applyBorder="0" applyAlignment="0" applyProtection="0"/>
    <xf numFmtId="0" fontId="115" fillId="40" borderId="0" applyNumberFormat="0" applyBorder="0" applyAlignment="0" applyProtection="0"/>
    <xf numFmtId="0" fontId="115" fillId="44" borderId="0" applyNumberFormat="0" applyBorder="0" applyAlignment="0" applyProtection="0"/>
    <xf numFmtId="0" fontId="115" fillId="48" borderId="0" applyNumberFormat="0" applyBorder="0" applyAlignment="0" applyProtection="0"/>
    <xf numFmtId="0" fontId="115" fillId="52" borderId="0" applyNumberFormat="0" applyBorder="0" applyAlignment="0" applyProtection="0"/>
    <xf numFmtId="0" fontId="105" fillId="26" borderId="0" applyNumberFormat="0" applyBorder="0" applyAlignment="0" applyProtection="0"/>
    <xf numFmtId="0" fontId="109" fillId="29" borderId="21" applyNumberFormat="0" applyAlignment="0" applyProtection="0"/>
    <xf numFmtId="0" fontId="111" fillId="30" borderId="24" applyNumberFormat="0" applyAlignment="0" applyProtection="0"/>
    <xf numFmtId="0" fontId="113" fillId="0" borderId="0" applyNumberFormat="0" applyFill="0" applyBorder="0" applyAlignment="0" applyProtection="0"/>
    <xf numFmtId="0" fontId="104" fillId="25" borderId="0" applyNumberFormat="0" applyBorder="0" applyAlignment="0" applyProtection="0"/>
    <xf numFmtId="0" fontId="101" fillId="0" borderId="18" applyNumberFormat="0" applyFill="0" applyAlignment="0" applyProtection="0"/>
    <xf numFmtId="0" fontId="102" fillId="0" borderId="19" applyNumberFormat="0" applyFill="0" applyAlignment="0" applyProtection="0"/>
    <xf numFmtId="0" fontId="103" fillId="0" borderId="20" applyNumberFormat="0" applyFill="0" applyAlignment="0" applyProtection="0"/>
    <xf numFmtId="0" fontId="103" fillId="0" borderId="0" applyNumberFormat="0" applyFill="0" applyBorder="0" applyAlignment="0" applyProtection="0"/>
    <xf numFmtId="0" fontId="107" fillId="28" borderId="21" applyNumberFormat="0" applyAlignment="0" applyProtection="0"/>
    <xf numFmtId="0" fontId="110" fillId="0" borderId="23" applyNumberFormat="0" applyFill="0" applyAlignment="0" applyProtection="0"/>
    <xf numFmtId="0" fontId="106" fillId="27" borderId="0" applyNumberFormat="0" applyBorder="0" applyAlignment="0" applyProtection="0"/>
    <xf numFmtId="0" fontId="99" fillId="31" borderId="25" applyNumberFormat="0" applyFont="0" applyAlignment="0" applyProtection="0"/>
    <xf numFmtId="0" fontId="108" fillId="29" borderId="22" applyNumberFormat="0" applyAlignment="0" applyProtection="0"/>
    <xf numFmtId="0" fontId="100" fillId="0" borderId="0" applyNumberFormat="0" applyFill="0" applyBorder="0" applyAlignment="0" applyProtection="0"/>
    <xf numFmtId="0" fontId="114" fillId="0" borderId="26" applyNumberFormat="0" applyFill="0" applyAlignment="0" applyProtection="0"/>
    <xf numFmtId="0" fontId="112" fillId="0" borderId="0" applyNumberFormat="0" applyFill="0" applyBorder="0" applyAlignment="0" applyProtection="0"/>
    <xf numFmtId="0" fontId="1" fillId="0" borderId="0"/>
    <xf numFmtId="0" fontId="1" fillId="0" borderId="0"/>
    <xf numFmtId="0" fontId="1" fillId="0" borderId="0"/>
    <xf numFmtId="0" fontId="1" fillId="0" borderId="0"/>
    <xf numFmtId="0" fontId="1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8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0" fillId="0" borderId="0" applyNumberFormat="0" applyFill="0" applyBorder="0" applyAlignment="0" applyProtection="0"/>
    <xf numFmtId="0" fontId="121" fillId="0" borderId="0">
      <alignment vertical="center"/>
    </xf>
    <xf numFmtId="0" fontId="122" fillId="0" borderId="0" applyNumberFormat="0" applyFill="0" applyBorder="0" applyAlignment="0" applyProtection="0"/>
    <xf numFmtId="40" fontId="123" fillId="0" borderId="0" applyFont="0" applyFill="0" applyBorder="0" applyAlignment="0" applyProtection="0"/>
    <xf numFmtId="179" fontId="117" fillId="0" borderId="0" applyFont="0" applyFill="0" applyBorder="0" applyAlignment="0" applyProtection="0"/>
    <xf numFmtId="0" fontId="78" fillId="0" borderId="0"/>
    <xf numFmtId="0" fontId="117" fillId="0" borderId="0"/>
    <xf numFmtId="0" fontId="78" fillId="0" borderId="0"/>
    <xf numFmtId="0" fontId="12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78" fillId="0" borderId="0"/>
    <xf numFmtId="0" fontId="117"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56" borderId="2" applyNumberFormat="0" applyAlignment="0" applyProtection="0"/>
    <xf numFmtId="0" fontId="66" fillId="60" borderId="2" applyNumberFormat="0" applyAlignment="0" applyProtection="0"/>
    <xf numFmtId="0" fontId="9" fillId="68" borderId="9" applyNumberFormat="0" applyAlignment="0" applyProtection="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44" fontId="39" fillId="0" borderId="0" applyFont="0" applyFill="0" applyBorder="0" applyAlignment="0" applyProtection="0"/>
    <xf numFmtId="0" fontId="1" fillId="0" borderId="0"/>
    <xf numFmtId="0" fontId="6" fillId="0" borderId="0"/>
    <xf numFmtId="0" fontId="6" fillId="0" borderId="0"/>
    <xf numFmtId="0" fontId="17" fillId="19" borderId="0" applyNumberFormat="0" applyBorder="0" applyAlignment="0" applyProtection="0"/>
    <xf numFmtId="0" fontId="6" fillId="0" borderId="0"/>
    <xf numFmtId="0" fontId="1" fillId="0" borderId="0"/>
    <xf numFmtId="0" fontId="1" fillId="0" borderId="0"/>
    <xf numFmtId="0" fontId="5" fillId="0" borderId="0"/>
    <xf numFmtId="164" fontId="125" fillId="0" borderId="0" applyFont="0" applyFill="0" applyBorder="0" applyAlignment="0" applyProtection="0"/>
  </cellStyleXfs>
  <cellXfs count="297">
    <xf numFmtId="0" fontId="0" fillId="0" borderId="0" xfId="0">
      <alignment vertical="top" wrapText="1"/>
    </xf>
    <xf numFmtId="0" fontId="11" fillId="0" borderId="0" xfId="0" applyFont="1">
      <alignment vertical="top" wrapText="1"/>
    </xf>
    <xf numFmtId="0" fontId="8" fillId="0" borderId="0" xfId="1"/>
    <xf numFmtId="0" fontId="14" fillId="0" borderId="0" xfId="1" applyFont="1"/>
    <xf numFmtId="0" fontId="0" fillId="0" borderId="0" xfId="0" applyAlignment="1">
      <alignment horizontal="center" vertical="top" wrapText="1"/>
    </xf>
    <xf numFmtId="0" fontId="0" fillId="0" borderId="0" xfId="0" applyAlignment="1">
      <alignment vertical="center" wrapText="1"/>
    </xf>
    <xf numFmtId="0" fontId="0" fillId="0" borderId="0" xfId="0" applyAlignment="1">
      <alignment vertical="center"/>
    </xf>
    <xf numFmtId="0" fontId="0" fillId="0" borderId="0" xfId="0" applyAlignment="1">
      <alignment vertical="top"/>
    </xf>
    <xf numFmtId="0" fontId="14" fillId="0" borderId="0" xfId="1" applyFont="1" applyAlignment="1">
      <alignment horizontal="center"/>
    </xf>
    <xf numFmtId="0" fontId="42" fillId="0" borderId="0" xfId="1" applyFont="1" applyAlignment="1">
      <alignment vertical="top"/>
    </xf>
    <xf numFmtId="0" fontId="36" fillId="0" borderId="0" xfId="1" applyFont="1" applyAlignment="1">
      <alignment vertical="top"/>
    </xf>
    <xf numFmtId="0" fontId="11" fillId="0" borderId="0" xfId="0" applyFont="1" applyAlignment="1">
      <alignment horizontal="center" vertical="top" wrapText="1"/>
    </xf>
    <xf numFmtId="0" fontId="43" fillId="0" borderId="0" xfId="0" applyFont="1">
      <alignment vertical="top" wrapText="1"/>
    </xf>
    <xf numFmtId="0" fontId="12" fillId="0" borderId="0" xfId="1" applyFont="1" applyAlignment="1">
      <alignment vertical="top" wrapText="1"/>
    </xf>
    <xf numFmtId="0" fontId="44" fillId="0" borderId="0" xfId="0" applyFont="1" applyAlignment="1">
      <alignment horizontal="center" vertical="center" wrapText="1"/>
    </xf>
    <xf numFmtId="0" fontId="45" fillId="0" borderId="0" xfId="0" applyFont="1" applyAlignment="1">
      <alignment horizontal="center" vertical="top" wrapText="1"/>
    </xf>
    <xf numFmtId="0" fontId="46" fillId="0" borderId="0" xfId="0" applyFont="1" applyAlignment="1">
      <alignment horizontal="center" vertical="top" wrapText="1"/>
    </xf>
    <xf numFmtId="168" fontId="11" fillId="0" borderId="0" xfId="0" applyNumberFormat="1" applyFont="1" applyAlignment="1">
      <alignment horizontal="center" vertical="top" wrapText="1"/>
    </xf>
    <xf numFmtId="0" fontId="12" fillId="0" borderId="0" xfId="0" applyFont="1">
      <alignment vertical="top" wrapText="1"/>
    </xf>
    <xf numFmtId="4" fontId="12" fillId="0" borderId="0" xfId="0" applyNumberFormat="1" applyFont="1">
      <alignment vertical="top" wrapText="1"/>
    </xf>
    <xf numFmtId="0" fontId="48" fillId="0" borderId="0" xfId="0" applyFont="1">
      <alignment vertical="top" wrapText="1"/>
    </xf>
    <xf numFmtId="0" fontId="50" fillId="0" borderId="0" xfId="0" applyFont="1">
      <alignment vertical="top" wrapText="1"/>
    </xf>
    <xf numFmtId="166" fontId="43" fillId="0" borderId="0" xfId="0" applyNumberFormat="1" applyFont="1" applyAlignment="1">
      <alignment horizontal="center" vertical="top"/>
    </xf>
    <xf numFmtId="0" fontId="43" fillId="0" borderId="0" xfId="0" applyFont="1" applyAlignment="1">
      <alignment horizontal="left" vertical="top"/>
    </xf>
    <xf numFmtId="0" fontId="43" fillId="0" borderId="0" xfId="0" applyFont="1" applyAlignment="1">
      <alignment horizontal="center"/>
    </xf>
    <xf numFmtId="0" fontId="43" fillId="0" borderId="0" xfId="0" applyFont="1" applyAlignment="1"/>
    <xf numFmtId="170" fontId="43" fillId="0" borderId="14" xfId="0" applyNumberFormat="1" applyFont="1" applyBorder="1" applyAlignment="1">
      <alignment horizontal="center" wrapText="1"/>
    </xf>
    <xf numFmtId="0" fontId="48" fillId="0" borderId="0" xfId="0" applyFont="1" applyAlignment="1"/>
    <xf numFmtId="170" fontId="48" fillId="0" borderId="0" xfId="0" applyNumberFormat="1" applyFont="1" applyAlignment="1"/>
    <xf numFmtId="0" fontId="50" fillId="0" borderId="1" xfId="0" applyFont="1" applyBorder="1">
      <alignment vertical="top" wrapText="1"/>
    </xf>
    <xf numFmtId="4" fontId="48" fillId="0" borderId="0" xfId="0" applyNumberFormat="1" applyFont="1" applyAlignment="1"/>
    <xf numFmtId="170" fontId="48" fillId="0" borderId="14" xfId="0" applyNumberFormat="1" applyFont="1" applyBorder="1" applyAlignment="1"/>
    <xf numFmtId="0" fontId="12" fillId="0" borderId="0" xfId="0" applyFont="1" applyAlignment="1">
      <alignment horizontal="left" vertical="top"/>
    </xf>
    <xf numFmtId="0" fontId="43" fillId="0" borderId="0" xfId="0" applyFont="1" applyAlignment="1">
      <alignment horizontal="justify" vertical="top"/>
    </xf>
    <xf numFmtId="0" fontId="48" fillId="0" borderId="0" xfId="0" applyFont="1" applyAlignment="1">
      <alignment vertical="top"/>
    </xf>
    <xf numFmtId="0" fontId="12" fillId="0" borderId="0" xfId="107" applyFont="1" applyAlignment="1">
      <alignment horizontal="left" vertical="top" wrapText="1"/>
    </xf>
    <xf numFmtId="170" fontId="48" fillId="0" borderId="17" xfId="0" applyNumberFormat="1" applyFont="1" applyBorder="1" applyAlignment="1"/>
    <xf numFmtId="166" fontId="12" fillId="0" borderId="0" xfId="0" applyNumberFormat="1" applyFont="1" applyAlignment="1">
      <alignment horizontal="center" vertical="top"/>
    </xf>
    <xf numFmtId="0" fontId="43" fillId="0" borderId="0" xfId="0" applyFont="1" applyAlignment="1">
      <alignment horizontal="center" vertical="top"/>
    </xf>
    <xf numFmtId="4" fontId="12" fillId="0" borderId="0" xfId="0" applyNumberFormat="1" applyFont="1" applyAlignment="1">
      <alignment horizontal="center" vertical="top" wrapText="1"/>
    </xf>
    <xf numFmtId="4" fontId="12" fillId="0" borderId="14" xfId="0" applyNumberFormat="1" applyFont="1" applyBorder="1">
      <alignment vertical="top" wrapText="1"/>
    </xf>
    <xf numFmtId="167" fontId="12" fillId="0" borderId="0" xfId="1" applyNumberFormat="1" applyFont="1" applyAlignment="1">
      <alignment horizontal="center" vertical="top"/>
    </xf>
    <xf numFmtId="0" fontId="55" fillId="0" borderId="0" xfId="0" applyFont="1" applyAlignment="1">
      <alignment vertical="center" wrapText="1"/>
    </xf>
    <xf numFmtId="0" fontId="55" fillId="0" borderId="14" xfId="0" applyFont="1" applyBorder="1" applyAlignment="1">
      <alignment vertical="center" wrapText="1"/>
    </xf>
    <xf numFmtId="0" fontId="50" fillId="0" borderId="0" xfId="0" applyFont="1" applyAlignment="1"/>
    <xf numFmtId="4" fontId="50" fillId="0" borderId="0" xfId="0" applyNumberFormat="1" applyFont="1" applyAlignment="1"/>
    <xf numFmtId="4" fontId="50" fillId="0" borderId="14" xfId="0" applyNumberFormat="1" applyFont="1" applyBorder="1" applyAlignment="1"/>
    <xf numFmtId="170" fontId="50" fillId="0" borderId="14" xfId="0" applyNumberFormat="1" applyFont="1" applyBorder="1" applyAlignment="1"/>
    <xf numFmtId="0" fontId="12" fillId="0" borderId="0" xfId="0" applyFont="1" applyAlignment="1">
      <alignment horizontal="center" vertical="top"/>
    </xf>
    <xf numFmtId="166" fontId="12" fillId="0" borderId="0" xfId="1" applyNumberFormat="1" applyFont="1" applyAlignment="1">
      <alignment horizontal="center" vertical="top"/>
    </xf>
    <xf numFmtId="0" fontId="12" fillId="0" borderId="0" xfId="1" applyFont="1" applyAlignment="1">
      <alignment horizontal="center" vertical="top"/>
    </xf>
    <xf numFmtId="0" fontId="12" fillId="0" borderId="0" xfId="107" applyFont="1" applyAlignment="1">
      <alignment horizontal="center" readingOrder="1"/>
    </xf>
    <xf numFmtId="0" fontId="12" fillId="0" borderId="0" xfId="0" applyFont="1" applyAlignment="1">
      <alignment horizontal="left" vertical="center" wrapText="1"/>
    </xf>
    <xf numFmtId="0" fontId="12" fillId="0" borderId="0" xfId="0" applyFont="1" applyAlignment="1">
      <alignment horizontal="center" vertical="top" wrapText="1"/>
    </xf>
    <xf numFmtId="0" fontId="12" fillId="0" borderId="0" xfId="0" applyFont="1" applyAlignment="1">
      <alignment horizontal="center"/>
    </xf>
    <xf numFmtId="170" fontId="50" fillId="0" borderId="0" xfId="0" applyNumberFormat="1" applyFont="1" applyAlignment="1"/>
    <xf numFmtId="0" fontId="50" fillId="0" borderId="1" xfId="0" applyFont="1" applyBorder="1" applyAlignment="1"/>
    <xf numFmtId="170" fontId="50" fillId="0" borderId="16" xfId="0" applyNumberFormat="1" applyFont="1" applyBorder="1" applyAlignment="1"/>
    <xf numFmtId="170" fontId="12" fillId="0" borderId="14" xfId="0" applyNumberFormat="1" applyFont="1" applyBorder="1">
      <alignment vertical="top" wrapText="1"/>
    </xf>
    <xf numFmtId="170" fontId="12" fillId="0" borderId="0" xfId="0" applyNumberFormat="1" applyFont="1" applyAlignment="1" applyProtection="1">
      <alignment horizontal="right" wrapText="1"/>
      <protection locked="0"/>
    </xf>
    <xf numFmtId="170" fontId="12" fillId="0" borderId="0" xfId="0" applyNumberFormat="1" applyFont="1" applyAlignment="1">
      <alignment horizontal="right" wrapText="1"/>
    </xf>
    <xf numFmtId="170" fontId="12" fillId="0" borderId="0" xfId="0" applyNumberFormat="1" applyFont="1" applyAlignment="1">
      <alignment horizontal="center" vertical="top" wrapText="1"/>
    </xf>
    <xf numFmtId="0" fontId="12" fillId="0" borderId="0" xfId="1" applyFont="1" applyAlignment="1">
      <alignment vertical="top"/>
    </xf>
    <xf numFmtId="170" fontId="12" fillId="0" borderId="14" xfId="1" applyNumberFormat="1" applyFont="1" applyBorder="1" applyAlignment="1">
      <alignment horizontal="right"/>
    </xf>
    <xf numFmtId="0" fontId="12" fillId="0" borderId="0" xfId="0" applyFont="1" applyAlignment="1">
      <alignment horizontal="center" wrapText="1" readingOrder="1"/>
    </xf>
    <xf numFmtId="2" fontId="12" fillId="0" borderId="0" xfId="1" applyNumberFormat="1" applyFont="1" applyAlignment="1">
      <alignment horizontal="center" vertical="top"/>
    </xf>
    <xf numFmtId="1" fontId="43" fillId="0" borderId="0" xfId="0" applyNumberFormat="1" applyFont="1" applyAlignment="1">
      <alignment horizontal="center" vertical="top"/>
    </xf>
    <xf numFmtId="2" fontId="12" fillId="0" borderId="0" xfId="0" applyNumberFormat="1" applyFont="1" applyAlignment="1">
      <alignment horizontal="center" vertical="top" wrapText="1"/>
    </xf>
    <xf numFmtId="2" fontId="12" fillId="0" borderId="0" xfId="0" applyNumberFormat="1" applyFont="1" applyAlignment="1">
      <alignment horizontal="center" vertical="top"/>
    </xf>
    <xf numFmtId="2" fontId="12" fillId="0" borderId="0" xfId="1" quotePrefix="1" applyNumberFormat="1" applyFont="1" applyAlignment="1">
      <alignment horizontal="right" vertical="top"/>
    </xf>
    <xf numFmtId="14" fontId="0" fillId="0" borderId="0" xfId="0" applyNumberFormat="1">
      <alignment vertical="top" wrapText="1"/>
    </xf>
    <xf numFmtId="170" fontId="12" fillId="0" borderId="14" xfId="0" applyNumberFormat="1" applyFont="1" applyBorder="1" applyAlignment="1"/>
    <xf numFmtId="182" fontId="43" fillId="0" borderId="0" xfId="0" applyNumberFormat="1" applyFont="1" applyAlignment="1">
      <alignment horizontal="center" wrapText="1"/>
    </xf>
    <xf numFmtId="182" fontId="12" fillId="0" borderId="0" xfId="0" applyNumberFormat="1" applyFont="1" applyAlignment="1">
      <alignment horizontal="center" vertical="top" wrapText="1"/>
    </xf>
    <xf numFmtId="182" fontId="55" fillId="0" borderId="0" xfId="0" applyNumberFormat="1" applyFont="1" applyAlignment="1">
      <alignment vertical="center" wrapText="1"/>
    </xf>
    <xf numFmtId="182" fontId="50" fillId="0" borderId="0" xfId="0" applyNumberFormat="1" applyFont="1" applyAlignment="1"/>
    <xf numFmtId="182" fontId="12" fillId="0" borderId="0" xfId="0" applyNumberFormat="1" applyFont="1" applyAlignment="1"/>
    <xf numFmtId="182" fontId="12" fillId="0" borderId="0" xfId="107" applyNumberFormat="1" applyFont="1" applyAlignment="1">
      <alignment horizontal="center"/>
    </xf>
    <xf numFmtId="182" fontId="12" fillId="0" borderId="0" xfId="0" applyNumberFormat="1" applyFont="1" applyAlignment="1">
      <alignment horizontal="center"/>
    </xf>
    <xf numFmtId="182" fontId="12" fillId="0" borderId="1" xfId="0" applyNumberFormat="1" applyFont="1" applyBorder="1" applyAlignment="1"/>
    <xf numFmtId="182" fontId="48" fillId="0" borderId="0" xfId="0" applyNumberFormat="1" applyFont="1" applyAlignment="1"/>
    <xf numFmtId="182" fontId="12" fillId="0" borderId="0" xfId="0" applyNumberFormat="1" applyFont="1" applyAlignment="1">
      <alignment horizontal="center" wrapText="1"/>
    </xf>
    <xf numFmtId="182" fontId="50" fillId="0" borderId="1" xfId="0" applyNumberFormat="1" applyFont="1" applyBorder="1" applyAlignment="1"/>
    <xf numFmtId="182" fontId="48" fillId="0" borderId="11" xfId="0" applyNumberFormat="1" applyFont="1" applyBorder="1" applyAlignment="1"/>
    <xf numFmtId="0" fontId="11" fillId="0" borderId="0" xfId="0" applyFont="1" applyAlignment="1">
      <alignment horizontal="right" vertical="top" wrapText="1"/>
    </xf>
    <xf numFmtId="0" fontId="12" fillId="0" borderId="0" xfId="0" applyFont="1" applyAlignment="1"/>
    <xf numFmtId="170" fontId="12" fillId="0" borderId="0" xfId="0" applyNumberFormat="1" applyFont="1" applyAlignment="1"/>
    <xf numFmtId="4" fontId="12" fillId="0" borderId="0" xfId="0" applyNumberFormat="1" applyFont="1" applyAlignment="1"/>
    <xf numFmtId="0" fontId="50" fillId="0" borderId="0" xfId="0" applyFont="1" applyAlignment="1">
      <alignment horizontal="center"/>
    </xf>
    <xf numFmtId="170" fontId="12" fillId="0" borderId="13" xfId="108" applyNumberFormat="1" applyFont="1" applyFill="1" applyAlignment="1">
      <alignment horizontal="right"/>
      <protection locked="0"/>
    </xf>
    <xf numFmtId="0" fontId="12" fillId="77" borderId="0" xfId="114" applyFont="1" applyFill="1" applyAlignment="1">
      <alignment vertical="center" wrapText="1"/>
    </xf>
    <xf numFmtId="0" fontId="11" fillId="0" borderId="34" xfId="0" applyFont="1" applyBorder="1">
      <alignment vertical="top" wrapText="1"/>
    </xf>
    <xf numFmtId="4" fontId="11" fillId="0" borderId="34" xfId="0" applyNumberFormat="1" applyFont="1" applyBorder="1">
      <alignment vertical="top" wrapText="1"/>
    </xf>
    <xf numFmtId="4" fontId="11" fillId="0" borderId="34" xfId="1" applyNumberFormat="1" applyFont="1" applyBorder="1" applyAlignment="1">
      <alignment vertical="top" wrapText="1"/>
    </xf>
    <xf numFmtId="4" fontId="0" fillId="0" borderId="0" xfId="0" applyNumberFormat="1">
      <alignment vertical="top" wrapText="1"/>
    </xf>
    <xf numFmtId="0" fontId="8" fillId="0" borderId="0" xfId="1" applyAlignment="1">
      <alignment horizontal="center"/>
    </xf>
    <xf numFmtId="0" fontId="8" fillId="0" borderId="0" xfId="1" applyAlignment="1">
      <alignment horizontal="left" vertical="center"/>
    </xf>
    <xf numFmtId="0" fontId="128" fillId="0" borderId="0" xfId="0" applyFont="1" applyAlignment="1"/>
    <xf numFmtId="0" fontId="128" fillId="0" borderId="0" xfId="0" applyFont="1" applyAlignment="1">
      <alignment horizontal="left"/>
    </xf>
    <xf numFmtId="170" fontId="6" fillId="0" borderId="13" xfId="108" applyNumberFormat="1" applyFont="1" applyFill="1" applyAlignment="1" applyProtection="1">
      <alignment horizontal="right"/>
    </xf>
    <xf numFmtId="170" fontId="6" fillId="0" borderId="32" xfId="108" applyNumberFormat="1" applyFont="1" applyFill="1" applyBorder="1" applyAlignment="1" applyProtection="1">
      <alignment horizontal="right"/>
    </xf>
    <xf numFmtId="170" fontId="50" fillId="0" borderId="0" xfId="0" applyNumberFormat="1" applyFont="1" applyAlignment="1" applyProtection="1">
      <protection locked="0"/>
    </xf>
    <xf numFmtId="170" fontId="12" fillId="0" borderId="0" xfId="0" applyNumberFormat="1" applyFont="1" applyAlignment="1" applyProtection="1">
      <protection locked="0"/>
    </xf>
    <xf numFmtId="170" fontId="12" fillId="0" borderId="0" xfId="127" applyNumberFormat="1" applyFont="1" applyAlignment="1" applyProtection="1">
      <protection locked="0"/>
    </xf>
    <xf numFmtId="170" fontId="50" fillId="0" borderId="0" xfId="127" applyNumberFormat="1" applyFont="1" applyAlignment="1" applyProtection="1">
      <protection locked="0"/>
    </xf>
    <xf numFmtId="170" fontId="50" fillId="0" borderId="0" xfId="0" applyNumberFormat="1" applyFont="1" applyAlignment="1" applyProtection="1">
      <alignment horizontal="right"/>
      <protection locked="0"/>
    </xf>
    <xf numFmtId="170" fontId="48" fillId="0" borderId="0" xfId="0" applyNumberFormat="1" applyFont="1" applyAlignment="1" applyProtection="1">
      <protection locked="0"/>
    </xf>
    <xf numFmtId="170" fontId="48" fillId="0" borderId="11" xfId="0" applyNumberFormat="1" applyFont="1" applyBorder="1" applyAlignment="1" applyProtection="1">
      <protection locked="0"/>
    </xf>
    <xf numFmtId="170" fontId="127" fillId="0" borderId="0" xfId="0" applyNumberFormat="1" applyFont="1" applyAlignment="1" applyProtection="1">
      <protection locked="0"/>
    </xf>
    <xf numFmtId="182" fontId="43" fillId="0" borderId="0" xfId="0" applyNumberFormat="1" applyFont="1" applyAlignment="1"/>
    <xf numFmtId="170" fontId="43" fillId="0" borderId="0" xfId="0" applyNumberFormat="1" applyFont="1" applyAlignment="1">
      <alignment horizontal="center" wrapText="1"/>
    </xf>
    <xf numFmtId="44" fontId="12" fillId="0" borderId="0" xfId="127" applyFont="1" applyAlignment="1" applyProtection="1">
      <alignment horizontal="center" vertical="top" wrapText="1"/>
    </xf>
    <xf numFmtId="44" fontId="12" fillId="0" borderId="0" xfId="127" applyFont="1" applyFill="1" applyAlignment="1" applyProtection="1">
      <alignment horizontal="center" vertical="top" wrapText="1"/>
    </xf>
    <xf numFmtId="44" fontId="55" fillId="0" borderId="0" xfId="127" applyFont="1" applyFill="1" applyAlignment="1" applyProtection="1">
      <alignment vertical="center" wrapText="1"/>
    </xf>
    <xf numFmtId="44" fontId="50" fillId="0" borderId="0" xfId="127" applyFont="1" applyFill="1" applyAlignment="1" applyProtection="1"/>
    <xf numFmtId="172" fontId="50" fillId="0" borderId="0" xfId="0" applyNumberFormat="1" applyFont="1" applyAlignment="1">
      <alignment vertical="top"/>
    </xf>
    <xf numFmtId="170" fontId="50" fillId="0" borderId="0" xfId="127" applyNumberFormat="1" applyFont="1" applyFill="1" applyAlignment="1" applyProtection="1"/>
    <xf numFmtId="0" fontId="52" fillId="0" borderId="0" xfId="0" applyFont="1">
      <alignment vertical="top" wrapText="1"/>
    </xf>
    <xf numFmtId="170" fontId="12" fillId="0" borderId="0" xfId="127" applyNumberFormat="1" applyFont="1" applyFill="1" applyAlignment="1" applyProtection="1"/>
    <xf numFmtId="170" fontId="12" fillId="0" borderId="0" xfId="127" applyNumberFormat="1" applyFont="1" applyFill="1" applyAlignment="1" applyProtection="1">
      <alignment horizontal="right" vertical="top" wrapText="1"/>
    </xf>
    <xf numFmtId="0" fontId="12" fillId="0" borderId="0" xfId="0" applyFont="1" applyAlignment="1">
      <alignment horizontal="center" readingOrder="1"/>
    </xf>
    <xf numFmtId="170" fontId="43" fillId="0" borderId="0" xfId="127" applyNumberFormat="1" applyFont="1" applyFill="1" applyAlignment="1" applyProtection="1">
      <alignment horizontal="right"/>
    </xf>
    <xf numFmtId="0" fontId="43" fillId="0" borderId="0" xfId="0" applyFont="1" applyAlignment="1">
      <alignment horizontal="left" vertical="center" wrapText="1"/>
    </xf>
    <xf numFmtId="2" fontId="12" fillId="0" borderId="0" xfId="121" applyNumberFormat="1" applyFont="1" applyAlignment="1">
      <alignment horizontal="center" vertical="center"/>
    </xf>
    <xf numFmtId="170" fontId="43" fillId="0" borderId="0" xfId="0" applyNumberFormat="1" applyFont="1" applyAlignment="1">
      <alignment horizontal="left" vertical="center"/>
    </xf>
    <xf numFmtId="170" fontId="12" fillId="0" borderId="0" xfId="127" applyNumberFormat="1" applyFont="1" applyFill="1" applyAlignment="1" applyProtection="1">
      <alignment horizontal="right"/>
    </xf>
    <xf numFmtId="2" fontId="12" fillId="0" borderId="1" xfId="1" applyNumberFormat="1" applyFont="1" applyBorder="1" applyAlignment="1">
      <alignment horizontal="center" vertical="top"/>
    </xf>
    <xf numFmtId="0" fontId="52" fillId="0" borderId="1" xfId="0" applyFont="1" applyBorder="1">
      <alignment vertical="top" wrapText="1"/>
    </xf>
    <xf numFmtId="170" fontId="12" fillId="0" borderId="16" xfId="0" applyNumberFormat="1" applyFont="1" applyBorder="1" applyAlignment="1"/>
    <xf numFmtId="0" fontId="43" fillId="0" borderId="0" xfId="0" applyFont="1" applyAlignment="1">
      <alignment horizontal="left"/>
    </xf>
    <xf numFmtId="182" fontId="43" fillId="0" borderId="0" xfId="0" applyNumberFormat="1" applyFont="1" applyAlignment="1">
      <alignment horizontal="center"/>
    </xf>
    <xf numFmtId="0" fontId="12" fillId="0" borderId="0" xfId="1" applyFont="1" applyAlignment="1">
      <alignment horizontal="left"/>
    </xf>
    <xf numFmtId="0" fontId="55" fillId="0" borderId="0" xfId="0" applyFont="1" applyAlignment="1">
      <alignment horizontal="left" wrapText="1"/>
    </xf>
    <xf numFmtId="0" fontId="50" fillId="0" borderId="0" xfId="0" applyFont="1" applyAlignment="1">
      <alignment horizontal="left"/>
    </xf>
    <xf numFmtId="173" fontId="50" fillId="0" borderId="0" xfId="0" applyNumberFormat="1" applyFont="1" applyAlignment="1">
      <alignment vertical="top"/>
    </xf>
    <xf numFmtId="173" fontId="12" fillId="0" borderId="0" xfId="1" applyNumberFormat="1" applyFont="1" applyAlignment="1">
      <alignment horizontal="center" vertical="top"/>
    </xf>
    <xf numFmtId="0" fontId="43" fillId="0" borderId="0" xfId="1" applyFont="1" applyAlignment="1">
      <alignment horizontal="left" readingOrder="1"/>
    </xf>
    <xf numFmtId="182" fontId="43" fillId="0" borderId="0" xfId="1" applyNumberFormat="1" applyFont="1" applyAlignment="1">
      <alignment horizontal="center"/>
    </xf>
    <xf numFmtId="170" fontId="43" fillId="0" borderId="0" xfId="1" applyNumberFormat="1" applyFont="1" applyAlignment="1">
      <alignment horizontal="right"/>
    </xf>
    <xf numFmtId="170" fontId="43" fillId="0" borderId="14" xfId="1" applyNumberFormat="1" applyFont="1" applyBorder="1" applyAlignment="1">
      <alignment horizontal="right"/>
    </xf>
    <xf numFmtId="0" fontId="12" fillId="0" borderId="0" xfId="107" applyFont="1" applyAlignment="1">
      <alignment horizontal="left" readingOrder="1"/>
    </xf>
    <xf numFmtId="170" fontId="12" fillId="0" borderId="0" xfId="109" applyNumberFormat="1" applyFont="1" applyFill="1" applyBorder="1" applyAlignment="1" applyProtection="1">
      <alignment horizontal="right"/>
    </xf>
    <xf numFmtId="0" fontId="12" fillId="0" borderId="0" xfId="0" applyFont="1" applyAlignment="1">
      <alignment horizontal="left"/>
    </xf>
    <xf numFmtId="0" fontId="12" fillId="0" borderId="0" xfId="107" applyFont="1" applyAlignment="1">
      <alignment horizontal="left"/>
    </xf>
    <xf numFmtId="182" fontId="12" fillId="0" borderId="0" xfId="110" applyNumberFormat="1" applyFont="1" applyAlignment="1">
      <alignment horizontal="center"/>
    </xf>
    <xf numFmtId="170" fontId="12" fillId="0" borderId="0" xfId="111" applyNumberFormat="1" applyFont="1" applyFill="1" applyAlignment="1" applyProtection="1">
      <alignment horizontal="right"/>
    </xf>
    <xf numFmtId="182" fontId="50" fillId="0" borderId="0" xfId="0" applyNumberFormat="1" applyFont="1" applyAlignment="1">
      <alignment horizontal="center" wrapText="1"/>
    </xf>
    <xf numFmtId="0" fontId="12" fillId="0" borderId="0" xfId="0" applyFont="1" applyAlignment="1">
      <alignment horizontal="left" wrapText="1"/>
    </xf>
    <xf numFmtId="173" fontId="12" fillId="0" borderId="0" xfId="0" applyNumberFormat="1" applyFont="1" applyAlignment="1">
      <alignment horizontal="center" vertical="top"/>
    </xf>
    <xf numFmtId="170" fontId="12" fillId="0" borderId="0" xfId="112" applyNumberFormat="1" applyFont="1" applyFill="1" applyBorder="1" applyAlignment="1" applyProtection="1">
      <alignment horizontal="right"/>
    </xf>
    <xf numFmtId="0" fontId="12" fillId="0" borderId="0" xfId="0" applyFont="1" applyAlignment="1">
      <alignment horizontal="left" wrapText="1" readingOrder="1"/>
    </xf>
    <xf numFmtId="0" fontId="126" fillId="0" borderId="0" xfId="0" applyFont="1">
      <alignment vertical="top" wrapText="1"/>
    </xf>
    <xf numFmtId="0" fontId="50" fillId="0" borderId="33" xfId="0" applyFont="1" applyBorder="1" applyAlignment="1">
      <alignment horizontal="center"/>
    </xf>
    <xf numFmtId="170" fontId="12" fillId="0" borderId="0" xfId="804" applyNumberFormat="1" applyFont="1" applyAlignment="1">
      <alignment horizontal="right"/>
    </xf>
    <xf numFmtId="0" fontId="50" fillId="0" borderId="0" xfId="0" applyFont="1" applyAlignment="1">
      <alignment horizontal="center" wrapText="1"/>
    </xf>
    <xf numFmtId="181" fontId="12" fillId="0" borderId="0" xfId="0" applyNumberFormat="1" applyFont="1" applyAlignment="1">
      <alignment horizontal="right" vertical="top"/>
    </xf>
    <xf numFmtId="0" fontId="50" fillId="0" borderId="0" xfId="0" applyFont="1" applyAlignment="1">
      <alignment horizontal="left" wrapText="1" readingOrder="1"/>
    </xf>
    <xf numFmtId="170" fontId="50" fillId="0" borderId="0" xfId="0" applyNumberFormat="1" applyFont="1" applyAlignment="1">
      <alignment horizontal="right" wrapText="1"/>
    </xf>
    <xf numFmtId="180" fontId="12" fillId="0" borderId="0" xfId="1" applyNumberFormat="1" applyFont="1" applyAlignment="1">
      <alignment horizontal="center" vertical="top"/>
    </xf>
    <xf numFmtId="170" fontId="50" fillId="0" borderId="0" xfId="802" applyNumberFormat="1" applyFont="1" applyFill="1" applyAlignment="1" applyProtection="1"/>
    <xf numFmtId="180" fontId="126" fillId="0" borderId="0" xfId="1" applyNumberFormat="1" applyFont="1" applyAlignment="1">
      <alignment horizontal="center" vertical="top"/>
    </xf>
    <xf numFmtId="0" fontId="126" fillId="0" borderId="0" xfId="0" applyFont="1" applyAlignment="1"/>
    <xf numFmtId="170" fontId="126" fillId="0" borderId="0" xfId="127" applyNumberFormat="1" applyFont="1" applyAlignment="1" applyProtection="1"/>
    <xf numFmtId="170" fontId="126" fillId="0" borderId="0" xfId="0" applyNumberFormat="1" applyFont="1" applyAlignment="1"/>
    <xf numFmtId="170" fontId="12" fillId="0" borderId="0" xfId="127" applyNumberFormat="1" applyFont="1" applyAlignment="1" applyProtection="1"/>
    <xf numFmtId="0" fontId="12" fillId="0" borderId="0" xfId="0" applyFont="1" applyAlignment="1">
      <alignment horizontal="center" wrapText="1"/>
    </xf>
    <xf numFmtId="184" fontId="12" fillId="0" borderId="0" xfId="0" applyNumberFormat="1" applyFont="1" applyAlignment="1">
      <alignment horizontal="right" wrapText="1"/>
    </xf>
    <xf numFmtId="170" fontId="12" fillId="0" borderId="0" xfId="1" applyNumberFormat="1" applyFont="1" applyAlignment="1">
      <alignment horizontal="right"/>
    </xf>
    <xf numFmtId="0" fontId="49" fillId="0" borderId="0" xfId="0" applyFont="1">
      <alignment vertical="top" wrapText="1"/>
    </xf>
    <xf numFmtId="0" fontId="50" fillId="0" borderId="0" xfId="0" quotePrefix="1" applyFont="1">
      <alignment vertical="top" wrapText="1"/>
    </xf>
    <xf numFmtId="170" fontId="50" fillId="0" borderId="0" xfId="127" applyNumberFormat="1" applyFont="1" applyAlignment="1" applyProtection="1"/>
    <xf numFmtId="4" fontId="126" fillId="0" borderId="0" xfId="0" applyNumberFormat="1" applyFont="1" applyAlignment="1"/>
    <xf numFmtId="170" fontId="12" fillId="0" borderId="0" xfId="811" applyNumberFormat="1" applyFont="1" applyFill="1" applyBorder="1" applyAlignment="1" applyProtection="1">
      <alignment horizontal="center" wrapText="1"/>
    </xf>
    <xf numFmtId="181" fontId="12" fillId="0" borderId="1" xfId="0" applyNumberFormat="1" applyFont="1" applyBorder="1" applyAlignment="1">
      <alignment horizontal="right" vertical="top"/>
    </xf>
    <xf numFmtId="0" fontId="12" fillId="0" borderId="1" xfId="0" applyFont="1" applyBorder="1" applyAlignment="1">
      <alignment horizontal="left" vertical="top" wrapText="1"/>
    </xf>
    <xf numFmtId="0" fontId="12" fillId="0" borderId="1" xfId="0" applyFont="1" applyBorder="1" applyAlignment="1">
      <alignment horizontal="center"/>
    </xf>
    <xf numFmtId="182" fontId="12" fillId="0" borderId="1" xfId="107" applyNumberFormat="1" applyFont="1" applyBorder="1" applyAlignment="1">
      <alignment horizontal="center"/>
    </xf>
    <xf numFmtId="170" fontId="12" fillId="0" borderId="1" xfId="811" applyNumberFormat="1" applyFont="1" applyFill="1" applyBorder="1" applyAlignment="1" applyProtection="1">
      <alignment horizontal="center" wrapText="1"/>
    </xf>
    <xf numFmtId="0" fontId="48" fillId="0" borderId="0" xfId="0" applyFont="1" applyAlignment="1">
      <alignment horizontal="left"/>
    </xf>
    <xf numFmtId="170" fontId="50" fillId="0" borderId="0" xfId="802" applyNumberFormat="1" applyFont="1" applyFill="1" applyAlignment="1" applyProtection="1">
      <protection locked="0"/>
    </xf>
    <xf numFmtId="4" fontId="43" fillId="0" borderId="0" xfId="0" applyNumberFormat="1" applyFont="1" applyAlignment="1">
      <alignment horizontal="center" wrapText="1"/>
    </xf>
    <xf numFmtId="0" fontId="50" fillId="0" borderId="0" xfId="0" applyFont="1" applyAlignment="1">
      <alignment vertical="top"/>
    </xf>
    <xf numFmtId="0" fontId="43" fillId="0" borderId="0" xfId="107" applyFont="1" applyAlignment="1">
      <alignment horizontal="left" vertical="top" wrapText="1"/>
    </xf>
    <xf numFmtId="0" fontId="50" fillId="0" borderId="0" xfId="0" applyFont="1" applyAlignment="1">
      <alignment horizontal="center" wrapText="1" readingOrder="1"/>
    </xf>
    <xf numFmtId="182" fontId="43" fillId="0" borderId="0" xfId="116" applyNumberFormat="1" applyFont="1" applyAlignment="1">
      <alignment horizontal="right"/>
    </xf>
    <xf numFmtId="170" fontId="50" fillId="0" borderId="0" xfId="0" applyNumberFormat="1" applyFont="1" applyAlignment="1">
      <alignment horizontal="center" wrapText="1"/>
    </xf>
    <xf numFmtId="0" fontId="12" fillId="0" borderId="0" xfId="1" quotePrefix="1" applyFont="1" applyAlignment="1">
      <alignment horizontal="right" vertical="top"/>
    </xf>
    <xf numFmtId="170" fontId="48" fillId="0" borderId="11" xfId="0" applyNumberFormat="1" applyFont="1" applyBorder="1" applyAlignment="1"/>
    <xf numFmtId="170" fontId="12" fillId="0" borderId="0" xfId="0" applyNumberFormat="1" applyFont="1" applyAlignment="1">
      <alignment horizontal="center" wrapText="1"/>
    </xf>
    <xf numFmtId="0" fontId="12" fillId="0" borderId="1" xfId="0" applyFont="1" applyBorder="1">
      <alignment vertical="top" wrapText="1"/>
    </xf>
    <xf numFmtId="0" fontId="12" fillId="0" borderId="1" xfId="0" applyFont="1" applyBorder="1" applyAlignment="1"/>
    <xf numFmtId="170" fontId="43" fillId="0" borderId="11" xfId="0" applyNumberFormat="1" applyFont="1" applyBorder="1" applyAlignment="1"/>
    <xf numFmtId="170" fontId="43" fillId="0" borderId="17" xfId="0" applyNumberFormat="1" applyFont="1" applyBorder="1" applyAlignment="1"/>
    <xf numFmtId="181" fontId="12" fillId="0" borderId="0" xfId="503" applyNumberFormat="1" applyFont="1" applyAlignment="1">
      <alignment horizontal="right" vertical="top"/>
    </xf>
    <xf numFmtId="4" fontId="50" fillId="0" borderId="0" xfId="0" applyNumberFormat="1" applyFont="1" applyAlignment="1">
      <alignment horizontal="center"/>
    </xf>
    <xf numFmtId="4" fontId="12" fillId="0" borderId="0" xfId="0" applyNumberFormat="1" applyFont="1" applyAlignment="1">
      <alignment horizontal="center"/>
    </xf>
    <xf numFmtId="0" fontId="50" fillId="0" borderId="0" xfId="0" applyFont="1" applyAlignment="1">
      <alignment horizontal="left" vertical="center" wrapText="1"/>
    </xf>
    <xf numFmtId="181" fontId="126" fillId="0" borderId="0" xfId="503" applyNumberFormat="1" applyFont="1" applyAlignment="1">
      <alignment horizontal="right" vertical="top"/>
    </xf>
    <xf numFmtId="169" fontId="12" fillId="0" borderId="0" xfId="1" applyNumberFormat="1" applyFont="1" applyAlignment="1">
      <alignment horizontal="center" vertical="top"/>
    </xf>
    <xf numFmtId="0" fontId="43" fillId="0" borderId="11" xfId="107" applyFont="1" applyBorder="1" applyAlignment="1">
      <alignment horizontal="left" vertical="top" wrapText="1"/>
    </xf>
    <xf numFmtId="0" fontId="43" fillId="0" borderId="11" xfId="107" applyFont="1" applyBorder="1" applyAlignment="1">
      <alignment horizontal="center"/>
    </xf>
    <xf numFmtId="1" fontId="43" fillId="0" borderId="11" xfId="107" applyNumberFormat="1" applyFont="1" applyBorder="1" applyAlignment="1">
      <alignment horizontal="center"/>
    </xf>
    <xf numFmtId="172" fontId="12" fillId="0" borderId="0" xfId="1" applyNumberFormat="1" applyFont="1" applyAlignment="1">
      <alignment horizontal="center" vertical="top"/>
    </xf>
    <xf numFmtId="172" fontId="12" fillId="0" borderId="0" xfId="0" applyNumberFormat="1" applyFont="1" applyAlignment="1">
      <alignment horizontal="center" vertical="top"/>
    </xf>
    <xf numFmtId="0" fontId="48" fillId="0" borderId="11" xfId="0" applyFont="1" applyBorder="1" applyAlignment="1">
      <alignment vertical="top"/>
    </xf>
    <xf numFmtId="0" fontId="12" fillId="0" borderId="11" xfId="0" applyFont="1" applyBorder="1" applyAlignment="1">
      <alignment horizontal="center" vertical="top"/>
    </xf>
    <xf numFmtId="170" fontId="50" fillId="0" borderId="1" xfId="0" applyNumberFormat="1" applyFont="1" applyBorder="1" applyAlignment="1" applyProtection="1">
      <protection locked="0"/>
    </xf>
    <xf numFmtId="170" fontId="50" fillId="0" borderId="1" xfId="127" applyNumberFormat="1" applyFont="1" applyBorder="1" applyAlignment="1" applyProtection="1">
      <protection locked="0"/>
    </xf>
    <xf numFmtId="170" fontId="43" fillId="0" borderId="0" xfId="0" applyNumberFormat="1" applyFont="1" applyAlignment="1">
      <alignment horizontal="right" wrapText="1"/>
    </xf>
    <xf numFmtId="4" fontId="43" fillId="0" borderId="14" xfId="0" applyNumberFormat="1" applyFont="1" applyBorder="1" applyAlignment="1">
      <alignment horizontal="center" wrapText="1"/>
    </xf>
    <xf numFmtId="4" fontId="12" fillId="0" borderId="14" xfId="0" applyNumberFormat="1" applyFont="1" applyBorder="1" applyAlignment="1">
      <alignment horizontal="center" wrapText="1"/>
    </xf>
    <xf numFmtId="170" fontId="50" fillId="0" borderId="0" xfId="0" applyNumberFormat="1" applyFont="1" applyAlignment="1">
      <alignment horizontal="right"/>
    </xf>
    <xf numFmtId="170" fontId="12" fillId="0" borderId="14" xfId="0" applyNumberFormat="1" applyFont="1" applyBorder="1" applyAlignment="1">
      <alignment horizontal="right" wrapText="1"/>
    </xf>
    <xf numFmtId="170" fontId="50" fillId="0" borderId="14" xfId="0" applyNumberFormat="1" applyFont="1" applyBorder="1" applyAlignment="1">
      <alignment horizontal="right"/>
    </xf>
    <xf numFmtId="167" fontId="12" fillId="0" borderId="12" xfId="1" applyNumberFormat="1" applyFont="1" applyBorder="1" applyAlignment="1">
      <alignment horizontal="center" vertical="top"/>
    </xf>
    <xf numFmtId="0" fontId="50" fillId="0" borderId="12" xfId="0" applyFont="1" applyBorder="1">
      <alignment vertical="top" wrapText="1"/>
    </xf>
    <xf numFmtId="0" fontId="50" fillId="0" borderId="12" xfId="0" applyFont="1" applyBorder="1" applyAlignment="1"/>
    <xf numFmtId="182" fontId="50" fillId="0" borderId="12" xfId="0" applyNumberFormat="1" applyFont="1" applyBorder="1" applyAlignment="1"/>
    <xf numFmtId="170" fontId="50" fillId="0" borderId="12" xfId="0" applyNumberFormat="1" applyFont="1" applyBorder="1" applyAlignment="1">
      <alignment horizontal="right"/>
    </xf>
    <xf numFmtId="44" fontId="50" fillId="0" borderId="15" xfId="127" applyFont="1" applyBorder="1" applyAlignment="1" applyProtection="1"/>
    <xf numFmtId="170" fontId="48" fillId="0" borderId="0" xfId="0" applyNumberFormat="1" applyFont="1" applyAlignment="1">
      <alignment horizontal="right"/>
    </xf>
    <xf numFmtId="170" fontId="48" fillId="0" borderId="14" xfId="0" applyNumberFormat="1" applyFont="1" applyBorder="1" applyAlignment="1">
      <alignment horizontal="right"/>
    </xf>
    <xf numFmtId="2" fontId="12" fillId="0" borderId="0" xfId="0" applyNumberFormat="1" applyFont="1" applyAlignment="1">
      <alignment horizontal="right" vertical="top"/>
    </xf>
    <xf numFmtId="0" fontId="12" fillId="0" borderId="0" xfId="1" applyFont="1" applyAlignment="1">
      <alignment horizontal="right"/>
    </xf>
    <xf numFmtId="4" fontId="50" fillId="0" borderId="1" xfId="0" applyNumberFormat="1" applyFont="1" applyBorder="1" applyAlignment="1"/>
    <xf numFmtId="0" fontId="48" fillId="0" borderId="11" xfId="0" applyFont="1" applyBorder="1">
      <alignment vertical="top" wrapText="1"/>
    </xf>
    <xf numFmtId="0" fontId="48" fillId="0" borderId="11" xfId="0" applyFont="1" applyBorder="1" applyAlignment="1"/>
    <xf numFmtId="182" fontId="127" fillId="0" borderId="0" xfId="0" applyNumberFormat="1" applyFont="1" applyAlignment="1"/>
    <xf numFmtId="170" fontId="127" fillId="0" borderId="14" xfId="0" applyNumberFormat="1" applyFont="1" applyBorder="1" applyAlignment="1"/>
    <xf numFmtId="4" fontId="50" fillId="0" borderId="12" xfId="0" applyNumberFormat="1" applyFont="1" applyBorder="1" applyAlignment="1"/>
    <xf numFmtId="170" fontId="50" fillId="0" borderId="15" xfId="0" applyNumberFormat="1" applyFont="1" applyBorder="1" applyAlignment="1"/>
    <xf numFmtId="166" fontId="43" fillId="0" borderId="1" xfId="0" applyNumberFormat="1" applyFont="1" applyBorder="1" applyAlignment="1">
      <alignment horizontal="center" vertical="top"/>
    </xf>
    <xf numFmtId="0" fontId="43" fillId="0" borderId="1" xfId="0" applyFont="1" applyBorder="1" applyAlignment="1">
      <alignment horizontal="left" vertical="top"/>
    </xf>
    <xf numFmtId="0" fontId="43" fillId="0" borderId="1" xfId="0" applyFont="1" applyBorder="1" applyAlignment="1">
      <alignment horizontal="center"/>
    </xf>
    <xf numFmtId="182" fontId="43" fillId="0" borderId="1" xfId="0" applyNumberFormat="1" applyFont="1" applyBorder="1" applyAlignment="1">
      <alignment horizontal="center" wrapText="1"/>
    </xf>
    <xf numFmtId="4" fontId="43" fillId="0" borderId="1" xfId="0" applyNumberFormat="1" applyFont="1" applyBorder="1" applyAlignment="1">
      <alignment horizontal="center" wrapText="1"/>
    </xf>
    <xf numFmtId="4" fontId="43" fillId="0" borderId="16" xfId="0" applyNumberFormat="1" applyFont="1" applyBorder="1" applyAlignment="1">
      <alignment horizontal="center" wrapText="1"/>
    </xf>
    <xf numFmtId="0" fontId="12" fillId="0" borderId="1" xfId="0" applyFont="1" applyBorder="1" applyAlignment="1">
      <alignment horizontal="center" vertical="top" wrapText="1"/>
    </xf>
    <xf numFmtId="4" fontId="12" fillId="0" borderId="0" xfId="0" applyNumberFormat="1" applyFont="1" applyAlignment="1">
      <alignment horizontal="center" wrapText="1"/>
    </xf>
    <xf numFmtId="166" fontId="12" fillId="0" borderId="12" xfId="0" applyNumberFormat="1" applyFont="1" applyBorder="1" applyAlignment="1">
      <alignment horizontal="center" vertical="top"/>
    </xf>
    <xf numFmtId="170" fontId="50" fillId="0" borderId="12" xfId="0" applyNumberFormat="1" applyFont="1" applyBorder="1" applyAlignment="1"/>
    <xf numFmtId="44" fontId="12" fillId="0" borderId="14" xfId="127" applyFont="1" applyBorder="1" applyAlignment="1" applyProtection="1">
      <alignment horizontal="center" wrapText="1"/>
    </xf>
    <xf numFmtId="44" fontId="12" fillId="0" borderId="14" xfId="127" applyFont="1" applyBorder="1" applyAlignment="1" applyProtection="1">
      <alignment vertical="top" wrapText="1"/>
    </xf>
    <xf numFmtId="44" fontId="55" fillId="0" borderId="14" xfId="127" applyFont="1" applyBorder="1" applyAlignment="1" applyProtection="1">
      <alignment vertical="center" wrapText="1"/>
    </xf>
    <xf numFmtId="44" fontId="50" fillId="0" borderId="14" xfId="127" applyFont="1" applyBorder="1" applyAlignment="1" applyProtection="1"/>
    <xf numFmtId="169" fontId="12" fillId="0" borderId="0" xfId="1" quotePrefix="1" applyNumberFormat="1" applyFont="1" applyAlignment="1">
      <alignment horizontal="right" vertical="top"/>
    </xf>
    <xf numFmtId="0" fontId="56" fillId="0" borderId="0" xfId="0" applyFont="1" applyAlignment="1">
      <alignment horizontal="left" vertical="top" wrapText="1"/>
    </xf>
    <xf numFmtId="0" fontId="6" fillId="0" borderId="0" xfId="0" applyFont="1" applyAlignment="1">
      <alignment horizontal="center"/>
    </xf>
    <xf numFmtId="170" fontId="12" fillId="0" borderId="14" xfId="123" applyNumberFormat="1" applyFont="1" applyBorder="1" applyAlignment="1">
      <alignment horizontal="right"/>
    </xf>
    <xf numFmtId="170" fontId="50" fillId="0" borderId="14" xfId="127" applyNumberFormat="1" applyFont="1" applyFill="1" applyBorder="1" applyAlignment="1" applyProtection="1"/>
    <xf numFmtId="2" fontId="57" fillId="0" borderId="0" xfId="110" applyNumberFormat="1" applyFont="1" applyAlignment="1">
      <alignment horizontal="right" vertical="top" readingOrder="1"/>
    </xf>
    <xf numFmtId="49" fontId="57" fillId="0" borderId="0" xfId="110" applyFont="1" applyAlignment="1">
      <alignment horizontal="center"/>
    </xf>
    <xf numFmtId="182" fontId="57" fillId="0" borderId="0" xfId="110" applyNumberFormat="1" applyFont="1" applyAlignment="1">
      <alignment horizontal="center"/>
    </xf>
    <xf numFmtId="49" fontId="57" fillId="0" borderId="0" xfId="110" applyFont="1" applyAlignment="1">
      <alignment horizontal="right" vertical="top"/>
    </xf>
    <xf numFmtId="170" fontId="57" fillId="0" borderId="14" xfId="110" applyNumberFormat="1" applyFont="1" applyBorder="1" applyAlignment="1">
      <alignment horizontal="right"/>
    </xf>
    <xf numFmtId="182" fontId="6" fillId="0" borderId="0" xfId="0" applyNumberFormat="1" applyFont="1" applyAlignment="1">
      <alignment horizontal="center"/>
    </xf>
    <xf numFmtId="170" fontId="6" fillId="0" borderId="14" xfId="123" applyNumberFormat="1" applyBorder="1" applyAlignment="1">
      <alignment horizontal="right"/>
    </xf>
    <xf numFmtId="2" fontId="6" fillId="0" borderId="0" xfId="107" applyNumberFormat="1" applyAlignment="1">
      <alignment horizontal="right" vertical="top"/>
    </xf>
    <xf numFmtId="170" fontId="6" fillId="0" borderId="0" xfId="0" applyNumberFormat="1" applyFont="1" applyAlignment="1">
      <alignment horizontal="right" vertical="top"/>
    </xf>
    <xf numFmtId="2" fontId="10" fillId="0" borderId="0" xfId="0" applyNumberFormat="1" applyFont="1" applyAlignment="1">
      <alignment horizontal="right" vertical="center"/>
    </xf>
    <xf numFmtId="182" fontId="6" fillId="0" borderId="0" xfId="0" applyNumberFormat="1" applyFont="1" applyAlignment="1">
      <alignment horizontal="center" vertical="top"/>
    </xf>
    <xf numFmtId="170" fontId="10" fillId="0" borderId="14" xfId="0" applyNumberFormat="1" applyFont="1" applyBorder="1" applyAlignment="1">
      <alignment horizontal="right" vertical="top"/>
    </xf>
    <xf numFmtId="2" fontId="6" fillId="0" borderId="0" xfId="0" applyNumberFormat="1" applyFont="1" applyAlignment="1">
      <alignment horizontal="right" vertical="top"/>
    </xf>
    <xf numFmtId="2" fontId="56" fillId="0" borderId="0" xfId="123" applyNumberFormat="1" applyFont="1" applyAlignment="1">
      <alignment horizontal="right" vertical="top"/>
    </xf>
    <xf numFmtId="170" fontId="56" fillId="0" borderId="0" xfId="123" applyNumberFormat="1" applyFont="1" applyAlignment="1">
      <alignment horizontal="right"/>
    </xf>
    <xf numFmtId="170" fontId="56" fillId="0" borderId="14" xfId="123" applyNumberFormat="1" applyFont="1" applyBorder="1" applyAlignment="1">
      <alignment horizontal="right"/>
    </xf>
    <xf numFmtId="0" fontId="6" fillId="0" borderId="0" xfId="107" applyAlignment="1">
      <alignment horizontal="center" readingOrder="1"/>
    </xf>
    <xf numFmtId="182" fontId="6" fillId="0" borderId="0" xfId="107" applyNumberFormat="1" applyAlignment="1">
      <alignment horizontal="center"/>
    </xf>
    <xf numFmtId="4" fontId="6" fillId="0" borderId="0" xfId="112" applyNumberFormat="1" applyFill="1" applyBorder="1" applyAlignment="1" applyProtection="1">
      <alignment horizontal="right"/>
    </xf>
    <xf numFmtId="0" fontId="58" fillId="0" borderId="0" xfId="0" applyFont="1" applyAlignment="1">
      <alignment horizontal="center" wrapText="1" readingOrder="1"/>
    </xf>
    <xf numFmtId="0" fontId="6" fillId="0" borderId="0" xfId="0" applyFont="1" applyAlignment="1">
      <alignment horizontal="center" vertical="top"/>
    </xf>
    <xf numFmtId="170" fontId="50" fillId="0" borderId="15" xfId="127" applyNumberFormat="1" applyFont="1" applyBorder="1" applyAlignment="1" applyProtection="1"/>
    <xf numFmtId="170" fontId="48" fillId="0" borderId="14" xfId="127" applyNumberFormat="1" applyFont="1" applyBorder="1" applyAlignment="1" applyProtection="1"/>
    <xf numFmtId="183" fontId="12" fillId="0" borderId="0" xfId="1" applyNumberFormat="1" applyFont="1" applyAlignment="1">
      <alignment horizontal="center" vertical="top"/>
    </xf>
    <xf numFmtId="0" fontId="12" fillId="0" borderId="0" xfId="804" applyFont="1" applyAlignment="1">
      <alignment vertical="top" wrapText="1"/>
    </xf>
    <xf numFmtId="0" fontId="12" fillId="0" borderId="0" xfId="804" applyFont="1" applyAlignment="1">
      <alignment horizontal="center" readingOrder="1"/>
    </xf>
    <xf numFmtId="0" fontId="12" fillId="0" borderId="0" xfId="114" applyFont="1" applyAlignment="1">
      <alignment vertical="center" wrapText="1"/>
    </xf>
    <xf numFmtId="0" fontId="12" fillId="0" borderId="0" xfId="114" quotePrefix="1" applyFont="1" applyAlignment="1">
      <alignment vertical="center" wrapText="1"/>
    </xf>
    <xf numFmtId="0" fontId="12" fillId="0" borderId="0" xfId="114" applyFont="1" applyAlignment="1">
      <alignment horizontal="left" vertical="center" wrapText="1"/>
    </xf>
    <xf numFmtId="0" fontId="12" fillId="0" borderId="0" xfId="114" applyFont="1" applyAlignment="1">
      <alignment horizontal="center" wrapText="1" readingOrder="1"/>
    </xf>
    <xf numFmtId="0" fontId="12" fillId="0" borderId="0" xfId="114" quotePrefix="1" applyFont="1" applyAlignment="1">
      <alignment horizontal="left" vertical="center" wrapText="1"/>
    </xf>
    <xf numFmtId="0" fontId="12" fillId="0" borderId="0" xfId="114" applyFont="1" applyAlignment="1">
      <alignment horizontal="center" vertical="center" wrapText="1" readingOrder="1"/>
    </xf>
    <xf numFmtId="0" fontId="50" fillId="0" borderId="0" xfId="114" applyFont="1" applyAlignment="1">
      <alignment horizontal="center" wrapText="1" readingOrder="1"/>
    </xf>
    <xf numFmtId="0" fontId="12" fillId="0" borderId="0" xfId="107" applyFont="1" applyAlignment="1">
      <alignment horizontal="justify" vertical="top" wrapText="1"/>
    </xf>
    <xf numFmtId="0" fontId="12" fillId="0" borderId="0" xfId="116" applyFont="1" applyAlignment="1">
      <alignment horizontal="center" readingOrder="1"/>
    </xf>
    <xf numFmtId="0" fontId="50" fillId="0" borderId="0" xfId="114" applyFont="1" applyAlignment="1">
      <alignment horizontal="left" wrapText="1"/>
    </xf>
    <xf numFmtId="49" fontId="12" fillId="0" borderId="0" xfId="0" applyNumberFormat="1" applyFont="1" applyAlignment="1">
      <alignment horizontal="left" vertical="top" wrapText="1"/>
    </xf>
    <xf numFmtId="49" fontId="12" fillId="0" borderId="0" xfId="102" applyNumberFormat="1" applyFont="1" applyAlignment="1">
      <alignment horizontal="left" vertical="center" wrapText="1"/>
    </xf>
    <xf numFmtId="0" fontId="12" fillId="0" borderId="0" xfId="102" applyFont="1" applyAlignment="1">
      <alignment horizontal="left" vertical="center"/>
    </xf>
    <xf numFmtId="0" fontId="8" fillId="0" borderId="0" xfId="1" applyAlignment="1">
      <alignment horizontal="left" vertical="center" wrapText="1"/>
    </xf>
    <xf numFmtId="0" fontId="40" fillId="0" borderId="0" xfId="1" applyFont="1" applyAlignment="1">
      <alignment horizontal="left" vertical="center"/>
    </xf>
    <xf numFmtId="0" fontId="8" fillId="0" borderId="0" xfId="0" applyFont="1" applyAlignment="1">
      <alignment horizontal="left" vertical="top" wrapText="1"/>
    </xf>
    <xf numFmtId="0" fontId="8" fillId="0" borderId="0" xfId="1" applyAlignment="1">
      <alignment horizontal="left" vertical="center"/>
    </xf>
    <xf numFmtId="0" fontId="41" fillId="0" borderId="0" xfId="1" applyFont="1" applyAlignment="1">
      <alignment horizontal="left" vertical="center" wrapText="1"/>
    </xf>
    <xf numFmtId="0" fontId="43" fillId="0" borderId="0" xfId="0" applyFont="1" applyAlignment="1">
      <alignment horizontal="center"/>
    </xf>
    <xf numFmtId="182" fontId="43" fillId="0" borderId="0" xfId="0" applyNumberFormat="1" applyFont="1" applyAlignment="1">
      <alignment horizontal="center"/>
    </xf>
    <xf numFmtId="0" fontId="55" fillId="0" borderId="0" xfId="0" applyFont="1" applyAlignment="1">
      <alignment horizontal="left" vertical="center" wrapText="1"/>
    </xf>
  </cellXfs>
  <cellStyles count="812">
    <cellStyle name="20 % – Poudarek1 2" xfId="12" xr:uid="{00000000-0005-0000-0000-000000000000}"/>
    <cellStyle name="20 % – Poudarek1 2 2" xfId="287" xr:uid="{F7F9226C-B40A-4E89-9F17-877B8773F034}"/>
    <cellStyle name="20 % – Poudarek1 2 3" xfId="226" xr:uid="{FF645E63-233D-48F8-B9D6-5F0707174B06}"/>
    <cellStyle name="20 % – Poudarek1 3" xfId="383" xr:uid="{FE4AC0C6-D2AC-4395-965F-C7308C3B9A08}"/>
    <cellStyle name="20 % – Poudarek1 3 2" xfId="438" xr:uid="{25B9C5E2-5BED-46AF-9736-60236CC2E390}"/>
    <cellStyle name="20 % – Poudarek2 2" xfId="13" xr:uid="{00000000-0005-0000-0000-000001000000}"/>
    <cellStyle name="20 % – Poudarek2 2 2" xfId="291" xr:uid="{3D63BBC4-2F67-4FB7-9525-792D9AF05F20}"/>
    <cellStyle name="20 % – Poudarek2 2 3" xfId="230" xr:uid="{26AD347A-FEFB-4834-9682-1A10CA4A4182}"/>
    <cellStyle name="20 % – Poudarek2 3" xfId="387" xr:uid="{3FEC59E3-8B4E-4B57-967D-61384988CCC6}"/>
    <cellStyle name="20 % – Poudarek2 3 2" xfId="439" xr:uid="{00E0D11F-E94C-46C4-840E-600A3038165B}"/>
    <cellStyle name="20 % – Poudarek3 2" xfId="14" xr:uid="{00000000-0005-0000-0000-000002000000}"/>
    <cellStyle name="20 % – Poudarek3 2 2" xfId="295" xr:uid="{F3205D43-406F-4C3E-9F6E-04507BDCABEA}"/>
    <cellStyle name="20 % – Poudarek3 2 3" xfId="234" xr:uid="{3503FBF3-4DFD-407C-898F-ABBA4EEC1167}"/>
    <cellStyle name="20 % – Poudarek3 3" xfId="391" xr:uid="{7B9CD02B-7BD5-4D33-9120-4C62344C3955}"/>
    <cellStyle name="20 % – Poudarek3 3 2" xfId="440" xr:uid="{E583F8E7-19E7-4485-A009-7FAFF106D03B}"/>
    <cellStyle name="20 % – Poudarek4 2" xfId="15" xr:uid="{00000000-0005-0000-0000-000003000000}"/>
    <cellStyle name="20 % – Poudarek4 2 2" xfId="299" xr:uid="{E39D23F3-C324-4465-8DC2-66020D92D8C5}"/>
    <cellStyle name="20 % – Poudarek4 2 3" xfId="238" xr:uid="{B50B66C1-4DFC-43BC-B7B8-92A6C9C13685}"/>
    <cellStyle name="20 % – Poudarek4 3" xfId="395" xr:uid="{4DE50B11-803D-4604-B32C-BB12E7CB1818}"/>
    <cellStyle name="20 % – Poudarek4 3 2" xfId="441" xr:uid="{717F6B9C-DC8E-4B04-ACCA-6AB90C26A1D4}"/>
    <cellStyle name="20 % – Poudarek5 2" xfId="16" xr:uid="{00000000-0005-0000-0000-000004000000}"/>
    <cellStyle name="20 % – Poudarek5 2 2" xfId="303" xr:uid="{CBF223DB-A33E-41ED-8D51-755B68D8A470}"/>
    <cellStyle name="20 % – Poudarek5 2 3" xfId="242" xr:uid="{B1077C51-3E39-4D36-99E4-A9B625305F05}"/>
    <cellStyle name="20 % – Poudarek5 3" xfId="399" xr:uid="{D4DC36ED-E9DB-4E25-82EC-FBF16B76AFB4}"/>
    <cellStyle name="20 % – Poudarek5 3 2" xfId="442" xr:uid="{BFED5437-4B23-4759-85C4-67B7FF2A2166}"/>
    <cellStyle name="20 % – Poudarek6 2" xfId="17" xr:uid="{00000000-0005-0000-0000-000005000000}"/>
    <cellStyle name="20 % – Poudarek6 2 2" xfId="307" xr:uid="{62E258A3-E3D0-40D4-B487-356DD7088C17}"/>
    <cellStyle name="20 % – Poudarek6 2 3" xfId="246" xr:uid="{2EB3E464-B794-4C2A-B033-135B66A485E0}"/>
    <cellStyle name="20 % – Poudarek6 3" xfId="403" xr:uid="{C6561089-42D6-4043-85C8-78C37FE57459}"/>
    <cellStyle name="20 % – Poudarek6 3 2" xfId="443" xr:uid="{EE819069-2967-4CA0-A2CD-7E144C570AAE}"/>
    <cellStyle name="20% - Accent1" xfId="18" xr:uid="{00000000-0005-0000-0000-000006000000}"/>
    <cellStyle name="20% - Accent2" xfId="19" xr:uid="{00000000-0005-0000-0000-000007000000}"/>
    <cellStyle name="20% - Accent3" xfId="20" xr:uid="{00000000-0005-0000-0000-000008000000}"/>
    <cellStyle name="20% - Accent4" xfId="21" xr:uid="{00000000-0005-0000-0000-000009000000}"/>
    <cellStyle name="20% - Accent5" xfId="22" xr:uid="{00000000-0005-0000-0000-00000A000000}"/>
    <cellStyle name="20% - Accent6" xfId="23" xr:uid="{00000000-0005-0000-0000-00000B000000}"/>
    <cellStyle name="20% - Colore 1" xfId="149" xr:uid="{CE610FBA-E7DC-441F-83E6-575A1E75A356}"/>
    <cellStyle name="20% - Colore 2" xfId="150" xr:uid="{431C934E-C06A-49BC-AF56-5C94A63F9AAB}"/>
    <cellStyle name="20% - Colore 3" xfId="151" xr:uid="{EB862EE6-14EB-42C9-8A3A-856949AE711E}"/>
    <cellStyle name="20% - Colore 4" xfId="152" xr:uid="{36E2FE7A-5880-44C4-A5AC-6293DB84EBD6}"/>
    <cellStyle name="20% - Colore 5" xfId="153" xr:uid="{71A32C84-0F8E-4BD7-A9CC-840365187584}"/>
    <cellStyle name="20% - Colore 6" xfId="154" xr:uid="{77F2F4D5-B4C3-4F44-B089-B5C9AEDF97B8}"/>
    <cellStyle name="40 % – Poudarek1 2" xfId="24" xr:uid="{00000000-0005-0000-0000-00000C000000}"/>
    <cellStyle name="40 % – Poudarek1 2 2" xfId="288" xr:uid="{E2C81684-0D6E-401A-8967-74000FF7660F}"/>
    <cellStyle name="40 % – Poudarek1 2 3" xfId="227" xr:uid="{558F33E1-19F4-4AC6-B46F-5C7E39B0D0D1}"/>
    <cellStyle name="40 % – Poudarek1 3" xfId="384" xr:uid="{6C508D7E-8588-4D00-B1DA-9670B1F53C64}"/>
    <cellStyle name="40 % – Poudarek1 3 2" xfId="444" xr:uid="{75AB24C7-7A29-433F-84E5-2540DEE1A390}"/>
    <cellStyle name="40 % – Poudarek2 2" xfId="25" xr:uid="{00000000-0005-0000-0000-00000D000000}"/>
    <cellStyle name="40 % – Poudarek2 2 2" xfId="292" xr:uid="{5732D789-88BB-420B-A1E2-79CD2795522D}"/>
    <cellStyle name="40 % – Poudarek2 2 3" xfId="231" xr:uid="{CC311A69-D928-40BD-BFE5-58F3ED7E3162}"/>
    <cellStyle name="40 % – Poudarek2 3" xfId="388" xr:uid="{2D626339-9DAE-47E7-9183-D3129D1D7630}"/>
    <cellStyle name="40 % – Poudarek2 3 2" xfId="445" xr:uid="{8C51622F-5733-4C1E-93D4-76DF0BD4BBD8}"/>
    <cellStyle name="40 % – Poudarek3 2" xfId="26" xr:uid="{00000000-0005-0000-0000-00000E000000}"/>
    <cellStyle name="40 % – Poudarek3 2 2" xfId="296" xr:uid="{77252107-B4AA-4987-9787-AFD99640CAC1}"/>
    <cellStyle name="40 % – Poudarek3 2 3" xfId="235" xr:uid="{3D1D9E92-6D5D-4384-9BD1-8DEC500772D9}"/>
    <cellStyle name="40 % – Poudarek3 3" xfId="392" xr:uid="{204AF786-9C82-4904-9D7A-CA801D7A879C}"/>
    <cellStyle name="40 % – Poudarek3 3 2" xfId="446" xr:uid="{8C601A20-C342-4015-8B7E-A1BBB4E1D5DA}"/>
    <cellStyle name="40 % – Poudarek4 2" xfId="27" xr:uid="{00000000-0005-0000-0000-00000F000000}"/>
    <cellStyle name="40 % – Poudarek4 2 2" xfId="300" xr:uid="{93202717-D6F5-43EE-A29C-0AB219B32A94}"/>
    <cellStyle name="40 % – Poudarek4 2 3" xfId="239" xr:uid="{EB1B11A2-827A-4706-A555-F110FF727DF0}"/>
    <cellStyle name="40 % – Poudarek4 3" xfId="396" xr:uid="{BD6C045F-7591-44F7-A770-4946BF6D6DCC}"/>
    <cellStyle name="40 % – Poudarek4 3 2" xfId="447" xr:uid="{DB637E12-01B8-42F0-BB60-404D2E28C23B}"/>
    <cellStyle name="40 % – Poudarek5 2" xfId="28" xr:uid="{00000000-0005-0000-0000-000010000000}"/>
    <cellStyle name="40 % – Poudarek5 2 2" xfId="304" xr:uid="{0D21D269-A457-452B-8A87-B14BE97DBC6C}"/>
    <cellStyle name="40 % – Poudarek5 2 3" xfId="243" xr:uid="{607AB364-FEDE-4B3C-94BF-BAE3760506FB}"/>
    <cellStyle name="40 % – Poudarek5 3" xfId="400" xr:uid="{722AAC6D-9685-4CAA-92DB-40452BD655FF}"/>
    <cellStyle name="40 % – Poudarek5 3 2" xfId="448" xr:uid="{B4C5BD06-4EA1-4FA1-B233-0E4F7F12367C}"/>
    <cellStyle name="40 % – Poudarek6 2" xfId="29" xr:uid="{00000000-0005-0000-0000-000011000000}"/>
    <cellStyle name="40 % – Poudarek6 2 2" xfId="308" xr:uid="{F222A7F6-543B-4DA2-B93B-04B6374CE8F7}"/>
    <cellStyle name="40 % – Poudarek6 2 3" xfId="247" xr:uid="{754B5326-26E7-4CB2-98D9-E451C640286E}"/>
    <cellStyle name="40 % – Poudarek6 3" xfId="404" xr:uid="{4AED596B-FE21-41EC-AFFC-333EE94A52A9}"/>
    <cellStyle name="40 % – Poudarek6 3 2" xfId="449" xr:uid="{854A8798-D858-4B59-BD07-E34478531C5C}"/>
    <cellStyle name="40% - Accent1" xfId="30" xr:uid="{00000000-0005-0000-0000-000012000000}"/>
    <cellStyle name="40% - Accent2" xfId="31" xr:uid="{00000000-0005-0000-0000-000013000000}"/>
    <cellStyle name="40% - Accent3" xfId="32" xr:uid="{00000000-0005-0000-0000-000014000000}"/>
    <cellStyle name="40% - Accent4" xfId="33" xr:uid="{00000000-0005-0000-0000-000015000000}"/>
    <cellStyle name="40% - Accent5" xfId="34" xr:uid="{00000000-0005-0000-0000-000016000000}"/>
    <cellStyle name="40% - Accent6" xfId="35" xr:uid="{00000000-0005-0000-0000-000017000000}"/>
    <cellStyle name="40% - Colore 1" xfId="155" xr:uid="{0B53415D-3AED-4203-B6C8-E4E2114E0B1F}"/>
    <cellStyle name="40% - Colore 2" xfId="156" xr:uid="{866A532B-5721-4E06-A52E-D914C386DCD5}"/>
    <cellStyle name="40% - Colore 3" xfId="157" xr:uid="{04A5E02F-DD0F-4A69-9A09-3E6AF1BB193D}"/>
    <cellStyle name="40% - Colore 4" xfId="158" xr:uid="{F1339AF9-B232-4782-8A79-A20387B76138}"/>
    <cellStyle name="40% - Colore 5" xfId="159" xr:uid="{54CCAD1D-3A56-4C6A-9D8C-E0B3DD4DC92E}"/>
    <cellStyle name="40% - Colore 6" xfId="160" xr:uid="{66D17E82-A542-4FA3-8434-208FBCA9B6C7}"/>
    <cellStyle name="60 % – Poudarek1 2" xfId="36" xr:uid="{00000000-0005-0000-0000-000018000000}"/>
    <cellStyle name="60 % – Poudarek1 2 2" xfId="289" xr:uid="{AA0F54C7-C097-466B-8E26-EC30858DD084}"/>
    <cellStyle name="60 % – Poudarek1 2 3" xfId="228" xr:uid="{AB1F34E6-58D0-4686-8ABB-43E61334B7F0}"/>
    <cellStyle name="60 % – Poudarek1 3" xfId="385" xr:uid="{33B04FC5-59FE-4A67-898A-55248CC3DAF6}"/>
    <cellStyle name="60 % – Poudarek1 3 2" xfId="450" xr:uid="{BDC18DDC-EAB1-46AE-943A-09202F9DA72F}"/>
    <cellStyle name="60 % – Poudarek2 2" xfId="37" xr:uid="{00000000-0005-0000-0000-000019000000}"/>
    <cellStyle name="60 % – Poudarek2 2 2" xfId="293" xr:uid="{FA4261C7-0407-4404-AE27-6D910E073C87}"/>
    <cellStyle name="60 % – Poudarek2 2 3" xfId="232" xr:uid="{8F90A716-6D14-40A9-A0BE-B17D4D93E4DE}"/>
    <cellStyle name="60 % – Poudarek2 3" xfId="389" xr:uid="{DDEBC1AB-044C-4AF4-BC63-50CDDC3096EA}"/>
    <cellStyle name="60 % – Poudarek2 3 2" xfId="451" xr:uid="{3ABCE23C-5E3D-41A8-943A-64C9E1697BB7}"/>
    <cellStyle name="60 % – Poudarek2 3 3" xfId="806" xr:uid="{EC5216AD-66DB-4DE8-B236-00D9ABBE5CF4}"/>
    <cellStyle name="60 % – Poudarek3 2" xfId="38" xr:uid="{00000000-0005-0000-0000-00001A000000}"/>
    <cellStyle name="60 % – Poudarek3 2 2" xfId="297" xr:uid="{92FCCC92-2C0D-4D67-BB60-A4FCA38823CD}"/>
    <cellStyle name="60 % – Poudarek3 2 3" xfId="236" xr:uid="{7F74BF42-1FBD-41B9-9758-F882BB906456}"/>
    <cellStyle name="60 % – Poudarek3 3" xfId="393" xr:uid="{01A81ADF-53F3-4897-9CE3-F7918CE5802A}"/>
    <cellStyle name="60 % – Poudarek3 3 2" xfId="452" xr:uid="{12AEDFAF-E35B-40D7-B213-171655AE6E20}"/>
    <cellStyle name="60 % – Poudarek4 2" xfId="39" xr:uid="{00000000-0005-0000-0000-00001B000000}"/>
    <cellStyle name="60 % – Poudarek4 2 2" xfId="301" xr:uid="{F3888B37-6BED-4874-961B-6E41B630C34E}"/>
    <cellStyle name="60 % – Poudarek4 2 3" xfId="240" xr:uid="{72928A49-661D-4170-90A2-FBD46C5588DE}"/>
    <cellStyle name="60 % – Poudarek4 3" xfId="397" xr:uid="{BE8A9D06-6105-4878-AD40-B674AB105094}"/>
    <cellStyle name="60 % – Poudarek4 3 2" xfId="453" xr:uid="{BA40B100-DDCF-45E9-A77F-7940DE816B3D}"/>
    <cellStyle name="60 % – Poudarek5 2" xfId="40" xr:uid="{00000000-0005-0000-0000-00001C000000}"/>
    <cellStyle name="60 % – Poudarek5 2 2" xfId="305" xr:uid="{E23E1B5D-9965-44BF-9B22-9DD60756EA3D}"/>
    <cellStyle name="60 % – Poudarek5 2 3" xfId="244" xr:uid="{D6471694-23AF-4DF2-8D01-1333F0CA8995}"/>
    <cellStyle name="60 % – Poudarek5 3" xfId="401" xr:uid="{A0F8A5C8-2748-4F0C-A8EF-C2C4049E1804}"/>
    <cellStyle name="60 % – Poudarek5 3 2" xfId="454" xr:uid="{38F90A0F-DBDA-4460-903B-DF34A96652CA}"/>
    <cellStyle name="60 % – Poudarek6 2" xfId="41" xr:uid="{00000000-0005-0000-0000-00001D000000}"/>
    <cellStyle name="60 % – Poudarek6 2 2" xfId="309" xr:uid="{D15D9B3E-268D-4E9A-8469-F28251EC6A59}"/>
    <cellStyle name="60 % – Poudarek6 2 3" xfId="248" xr:uid="{60E836C0-9EE5-43BD-9DD0-59C338BDF88F}"/>
    <cellStyle name="60 % – Poudarek6 3" xfId="405" xr:uid="{BD65488F-1F90-42A3-A7C7-FA05A7B3C9DF}"/>
    <cellStyle name="60 % – Poudarek6 3 2" xfId="455" xr:uid="{0F28F4A6-12EC-4BC0-9414-C1CB7490338C}"/>
    <cellStyle name="60% - Accent1" xfId="42" xr:uid="{00000000-0005-0000-0000-00001E000000}"/>
    <cellStyle name="60% - Accent2" xfId="43" xr:uid="{00000000-0005-0000-0000-00001F000000}"/>
    <cellStyle name="60% - Accent3" xfId="44" xr:uid="{00000000-0005-0000-0000-000020000000}"/>
    <cellStyle name="60% - Accent4" xfId="45" xr:uid="{00000000-0005-0000-0000-000021000000}"/>
    <cellStyle name="60% - Accent5" xfId="46" xr:uid="{00000000-0005-0000-0000-000022000000}"/>
    <cellStyle name="60% - Accent6" xfId="47" xr:uid="{00000000-0005-0000-0000-000023000000}"/>
    <cellStyle name="60% - Colore 1" xfId="161" xr:uid="{89624C73-662C-4084-8527-9364249A2C0B}"/>
    <cellStyle name="60% - Colore 2" xfId="162" xr:uid="{582C4DF4-416D-484E-BF34-9AD2B9ABD555}"/>
    <cellStyle name="60% - Colore 3" xfId="163" xr:uid="{0C365194-44EB-4BEC-BFFE-B23EFFFEA5FC}"/>
    <cellStyle name="60% - Colore 4" xfId="164" xr:uid="{C98A1FAA-D9AC-40CC-BF56-40C4214525E8}"/>
    <cellStyle name="60% - Colore 5" xfId="165" xr:uid="{6E1FA0E0-41FC-40DB-AA3F-67A1C0C09E16}"/>
    <cellStyle name="60% - Colore 6" xfId="166" xr:uid="{ABA78E61-E457-40D5-9554-54E0F2E72BE7}"/>
    <cellStyle name="Accent1" xfId="48" xr:uid="{00000000-0005-0000-0000-000024000000}"/>
    <cellStyle name="Accent2" xfId="49" xr:uid="{00000000-0005-0000-0000-000025000000}"/>
    <cellStyle name="Accent3" xfId="50" xr:uid="{00000000-0005-0000-0000-000026000000}"/>
    <cellStyle name="Accent4" xfId="51" xr:uid="{00000000-0005-0000-0000-000027000000}"/>
    <cellStyle name="Accent5" xfId="52" xr:uid="{00000000-0005-0000-0000-000028000000}"/>
    <cellStyle name="Accent6" xfId="53" xr:uid="{00000000-0005-0000-0000-000029000000}"/>
    <cellStyle name="Bad" xfId="54" xr:uid="{00000000-0005-0000-0000-00002A000000}"/>
    <cellStyle name="Calcolo" xfId="167" xr:uid="{F5E8581E-D38C-4C05-AA6C-4342B2DFEE09}"/>
    <cellStyle name="Calcolo 2" xfId="789" xr:uid="{F656E647-A551-4526-814D-989E22952DB4}"/>
    <cellStyle name="Calculation" xfId="55" xr:uid="{00000000-0005-0000-0000-00002B000000}"/>
    <cellStyle name="Cella collegata" xfId="168" xr:uid="{9FDE2362-461E-400C-9266-02F9340069AB}"/>
    <cellStyle name="Cella da controllare" xfId="169" xr:uid="{CEB64973-4469-405E-A545-75156FA08BCA}"/>
    <cellStyle name="CENA / KOS" xfId="108" xr:uid="{A749D501-6061-4567-A87C-148577EA47DC}"/>
    <cellStyle name="CENA / KOS 2" xfId="117" xr:uid="{32D1C31A-260E-4CA9-8378-30025E862162}"/>
    <cellStyle name="Check Cell" xfId="56" xr:uid="{00000000-0005-0000-0000-00002C000000}"/>
    <cellStyle name="Colore 1" xfId="170" xr:uid="{00450A58-C227-4F23-90E7-7EED1639C01A}"/>
    <cellStyle name="Colore 2" xfId="171" xr:uid="{E5A0BDA3-B6C6-4C35-8175-C730A9FBCDE7}"/>
    <cellStyle name="Colore 3" xfId="172" xr:uid="{9E6D8C3B-7AC4-477D-BA7E-C021B2D6ABE5}"/>
    <cellStyle name="Colore 4" xfId="173" xr:uid="{5C64D856-C26C-4E23-9500-8B02B9B61957}"/>
    <cellStyle name="Colore 5" xfId="174" xr:uid="{F7C257F5-B6C3-4522-9488-0E40C6A7A986}"/>
    <cellStyle name="Colore 6" xfId="175" xr:uid="{98A2CD88-DEDF-498E-9DAC-BDF78D72FD64}"/>
    <cellStyle name="Comma 2" xfId="252" xr:uid="{C5CC1876-AD0E-4D53-BF1F-6658A1A6890B}"/>
    <cellStyle name="Comma 2 2" xfId="771" xr:uid="{018E24FF-1FC6-46EE-AA2E-54BBFA2BB0A2}"/>
    <cellStyle name="Comma 5" xfId="259" xr:uid="{121AE370-5B60-47C2-88E2-4D40CB0370D2}"/>
    <cellStyle name="Currency" xfId="127" builtinId="4"/>
    <cellStyle name="Currency 2" xfId="257" xr:uid="{8D5E1C4F-6F33-4A1E-9678-5D925FBDCB33}"/>
    <cellStyle name="Currency 2 2" xfId="772" xr:uid="{50803417-D9BB-4B71-A15D-AB6CB5BF3D09}"/>
    <cellStyle name="Dobro 2" xfId="57" xr:uid="{00000000-0005-0000-0000-00002D000000}"/>
    <cellStyle name="Dobro 2 2" xfId="274" xr:uid="{3F21955C-CF32-45CD-8954-FE3A98251D3D}"/>
    <cellStyle name="Dobro 2 3" xfId="213" xr:uid="{080DFFD0-19F0-4329-A1F9-3C532E9D8503}"/>
    <cellStyle name="Dobro 21" xfId="106" xr:uid="{6BDBEF3A-CAB5-42C8-A87D-25151818FBE3}"/>
    <cellStyle name="Dobro 3" xfId="370" xr:uid="{3D507E4B-D696-4E4C-8131-DE175486F11D}"/>
    <cellStyle name="Dobro 3 2" xfId="466" xr:uid="{D035E00C-CA48-4506-9C79-0F9D710AB051}"/>
    <cellStyle name="Euro" xfId="120" xr:uid="{7E57003F-2BD0-44DD-A9D5-2FBDAA9ADD35}"/>
    <cellStyle name="Euro 2" xfId="176" xr:uid="{C15095D2-9F65-473B-8850-E5C3D15412AB}"/>
    <cellStyle name="Euro 3" xfId="177" xr:uid="{3ACC7BAB-8A9D-4549-866C-7162683E84D5}"/>
    <cellStyle name="Euro 3 2" xfId="410" xr:uid="{0512662F-46FA-46E2-A7C6-9E7BCE9FAAC0}"/>
    <cellStyle name="Euro 4" xfId="200" xr:uid="{9A0CE612-3DA9-4595-94B0-B018138787A6}"/>
    <cellStyle name="Euro 4 2" xfId="415" xr:uid="{B70C12DC-ABE7-4828-B93B-B7DE2F8EF366}"/>
    <cellStyle name="Euro 5" xfId="361" xr:uid="{C30F4FC4-3B99-4FE4-B011-88D5BFDF7AF4}"/>
    <cellStyle name="Euro 6" xfId="409" xr:uid="{632A1C17-0E24-485B-805F-C9115F5777D4}"/>
    <cellStyle name="Explanatory Text" xfId="58" xr:uid="{00000000-0005-0000-0000-00002E000000}"/>
    <cellStyle name="Good" xfId="59" xr:uid="{00000000-0005-0000-0000-00002F000000}"/>
    <cellStyle name="Heading 1" xfId="60" xr:uid="{00000000-0005-0000-0000-000030000000}"/>
    <cellStyle name="Heading 1 2" xfId="770" xr:uid="{B1322C63-7D6D-4504-A5DC-75C13483E8CE}"/>
    <cellStyle name="Heading 2" xfId="61" xr:uid="{00000000-0005-0000-0000-000031000000}"/>
    <cellStyle name="Heading 3" xfId="62" xr:uid="{00000000-0005-0000-0000-000032000000}"/>
    <cellStyle name="Heading 4" xfId="63" xr:uid="{00000000-0005-0000-0000-000033000000}"/>
    <cellStyle name="Hiperpovezava 2" xfId="776" xr:uid="{BB60F18E-2772-49A0-B291-682D54D133B8}"/>
    <cellStyle name="Input" xfId="64" xr:uid="{00000000-0005-0000-0000-000034000000}"/>
    <cellStyle name="Input 2" xfId="790" xr:uid="{E702AB73-1AFB-403B-9BE5-AEB47ACB4509}"/>
    <cellStyle name="Input 3" xfId="178" xr:uid="{A042EB21-C3A6-4850-8224-BB81FCC434EF}"/>
    <cellStyle name="Izhod 2" xfId="65" xr:uid="{00000000-0005-0000-0000-000035000000}"/>
    <cellStyle name="Izhod 2 2" xfId="278" xr:uid="{D6E4C066-F7C2-40D9-8C17-A14860D72522}"/>
    <cellStyle name="Izhod 2 3" xfId="217" xr:uid="{27036B60-3A27-4B27-9267-524CBA335E55}"/>
    <cellStyle name="Izhod 3" xfId="374" xr:uid="{31D7D46F-5F1C-4F83-A48E-145FEDEFF459}"/>
    <cellStyle name="Izhod 3 2" xfId="475" xr:uid="{460C57BB-62D5-4B7A-A852-402377267E14}"/>
    <cellStyle name="Linked Cell" xfId="66" xr:uid="{00000000-0005-0000-0000-000036000000}"/>
    <cellStyle name="Naslov 1 2" xfId="68" xr:uid="{00000000-0005-0000-0000-000037000000}"/>
    <cellStyle name="Naslov 1 2 2" xfId="270" xr:uid="{DEA4D52E-1558-45A9-8812-493F6BF22DF3}"/>
    <cellStyle name="Naslov 1 2 3" xfId="209" xr:uid="{368C4496-37CC-430B-9636-D982EAFEB229}"/>
    <cellStyle name="Naslov 1 3" xfId="366" xr:uid="{DDE6B0FB-B156-4A50-801D-F51DC98ADEFE}"/>
    <cellStyle name="Naslov 1 3 2" xfId="467" xr:uid="{B480CAC6-F287-4F00-855F-19ED81C634CD}"/>
    <cellStyle name="Naslov 2 2" xfId="69" xr:uid="{00000000-0005-0000-0000-000038000000}"/>
    <cellStyle name="Naslov 2 2 2" xfId="271" xr:uid="{71D93675-8023-46D0-9D91-3B0C62EE3AA0}"/>
    <cellStyle name="Naslov 2 2 3" xfId="210" xr:uid="{284CB951-2831-48DF-806F-D0F167194884}"/>
    <cellStyle name="Naslov 2 3" xfId="367" xr:uid="{2FDC6295-50F1-4809-90FA-D3396885FB7C}"/>
    <cellStyle name="Naslov 2 3 2" xfId="468" xr:uid="{6733952E-B8DF-4CD3-A5CB-74CFED76B1A5}"/>
    <cellStyle name="Naslov 3 2" xfId="70" xr:uid="{00000000-0005-0000-0000-000039000000}"/>
    <cellStyle name="Naslov 3 2 2" xfId="272" xr:uid="{66141DD3-927C-4B4D-BCAD-74AFD91DCD43}"/>
    <cellStyle name="Naslov 3 2 3" xfId="211" xr:uid="{1467D2EB-DBC4-4DAC-A523-6325F98346D3}"/>
    <cellStyle name="Naslov 3 3" xfId="368" xr:uid="{80210A68-7F62-4C79-86C0-2CB22EDEC54D}"/>
    <cellStyle name="Naslov 3 3 2" xfId="469" xr:uid="{6993FF24-4DB2-40D7-B556-E1B6DD1CB472}"/>
    <cellStyle name="Naslov 4 2" xfId="71" xr:uid="{00000000-0005-0000-0000-00003A000000}"/>
    <cellStyle name="Naslov 4 2 2" xfId="273" xr:uid="{B36D8EBC-7D61-4BB2-B87C-F41140FD578A}"/>
    <cellStyle name="Naslov 4 2 3" xfId="212" xr:uid="{B19633BB-927B-49DE-AE40-0939D107A307}"/>
    <cellStyle name="Naslov 4 3" xfId="369" xr:uid="{325F2D92-F91F-484F-86FD-07DC85DD9994}"/>
    <cellStyle name="Naslov 4 3 2" xfId="470" xr:uid="{23505DFB-2F45-40D3-8A81-E6584AB658F4}"/>
    <cellStyle name="Naslov 5" xfId="67" xr:uid="{00000000-0005-0000-0000-00003B000000}"/>
    <cellStyle name="Naslov 5 2" xfId="269" xr:uid="{B3DAD9FB-0A88-4824-830A-CD7BB88F0828}"/>
    <cellStyle name="Naslov 5 3" xfId="360" xr:uid="{66F1F45C-417A-49A5-9BC8-8DCFEDDA089D}"/>
    <cellStyle name="Naslov 5 4" xfId="418" xr:uid="{0700E958-A40F-4BE8-9B5B-89D32CEB1D19}"/>
    <cellStyle name="Naslov 5 5" xfId="520" xr:uid="{3E737E34-423B-478D-9CBE-C7BB66E14C33}"/>
    <cellStyle name="Naslov 5 6" xfId="110" xr:uid="{5B7D5BCE-54BB-4B9D-99BD-DD10460F5BA8}"/>
    <cellStyle name="Naslov 5 7" xfId="208" xr:uid="{60EBABD3-1AFD-4D0E-82D3-8DC0BBF2DA71}"/>
    <cellStyle name="Naslov 6" xfId="365" xr:uid="{D7DA00B5-0773-44DD-A7BB-95273BE73729}"/>
    <cellStyle name="Naslov 6 2" xfId="476" xr:uid="{01736093-E336-4C8D-BE97-08D1B77F0825}"/>
    <cellStyle name="Navadno 10" xfId="11" xr:uid="{00000000-0005-0000-0000-00003D000000}"/>
    <cellStyle name="Navadno 10 10 10 2 2" xfId="807" xr:uid="{4A617BAF-CC21-4B60-9F64-460F7F25431C}"/>
    <cellStyle name="Navadno 10 10 10 5" xfId="136" xr:uid="{8D68669B-62DC-4B51-80DE-D2AA30591D25}"/>
    <cellStyle name="Navadno 10 10 2 3" xfId="810" xr:uid="{4ADC3AA5-408A-4F7F-8C56-1C4FC10347E7}"/>
    <cellStyle name="Navadno 10 2" xfId="103" xr:uid="{00000000-0005-0000-0000-00003E000000}"/>
    <cellStyle name="Navadno 10 2 2" xfId="507" xr:uid="{1F38869D-15BD-45DD-8532-443D4DBDA934}"/>
    <cellStyle name="Navadno 10 2 2 2" xfId="579" xr:uid="{C8E9A789-BB0D-4DE4-A4D7-3B200A9119A0}"/>
    <cellStyle name="Navadno 10 2 2 2 2" xfId="721" xr:uid="{78B4AA0A-27C1-4240-B77C-B7490861F9BB}"/>
    <cellStyle name="Navadno 10 2 2 3" xfId="651" xr:uid="{485C002C-D6A6-47F5-84C3-BC64EEF9897F}"/>
    <cellStyle name="Navadno 10 2 3" xfId="540" xr:uid="{1A39CB50-AF27-4EE3-9D0F-92993F0283F5}"/>
    <cellStyle name="Navadno 10 2 3 2" xfId="682" xr:uid="{009BF5B7-A210-43C2-B1AC-066FEC464D34}"/>
    <cellStyle name="Navadno 10 2 4" xfId="612" xr:uid="{11264764-3D01-435C-B8AB-70EFDB978166}"/>
    <cellStyle name="Navadno 10 2 5" xfId="753" xr:uid="{358332D8-5D6F-41D0-BD94-1CE0564926C6}"/>
    <cellStyle name="Navadno 10 2 6" xfId="423" xr:uid="{B359BF85-FE27-4C98-AE8C-A20A70F9F4C5}"/>
    <cellStyle name="Navadno 10 3" xfId="492" xr:uid="{2A7D0BB0-3EA3-4F04-8610-B2CCA7DB082E}"/>
    <cellStyle name="Navadno 10 3 2" xfId="564" xr:uid="{A418AEC0-DB3D-4F19-ABF8-6418E41600B9}"/>
    <cellStyle name="Navadno 10 3 2 2" xfId="706" xr:uid="{E41E37BB-D90D-4E20-8ED8-3F9A07923176}"/>
    <cellStyle name="Navadno 10 3 3" xfId="636" xr:uid="{37C03278-8328-4FC9-8B17-E4549BE6C524}"/>
    <cellStyle name="Navadno 10 4" xfId="525" xr:uid="{D23ED37F-FE0D-45C9-838C-5286D88DFBA0}"/>
    <cellStyle name="Navadno 10 4 2" xfId="667" xr:uid="{BB159720-6BE9-42C8-9445-43930B784948}"/>
    <cellStyle name="Navadno 10 5" xfId="597" xr:uid="{8ACF2468-E953-4319-88C3-840F85337B66}"/>
    <cellStyle name="Navadno 10 6" xfId="737" xr:uid="{B94FE640-7569-412B-AB46-47ED2A402A62}"/>
    <cellStyle name="Navadno 10 7" xfId="358" xr:uid="{1B690A34-8D56-4957-A563-08C84CE797BE}"/>
    <cellStyle name="Navadno 11" xfId="104" xr:uid="{00000000-0005-0000-0000-00003F000000}"/>
    <cellStyle name="Navadno 11 10" xfId="805" xr:uid="{8C5ADC94-5E07-4384-B857-F2BB8A2479FA}"/>
    <cellStyle name="Navadno 11 2" xfId="424" xr:uid="{91DAA34E-C085-48A2-850F-35B1D1756241}"/>
    <cellStyle name="Navadno 11 2 2" xfId="508" xr:uid="{6D473919-6A86-4F70-981D-62A09474780E}"/>
    <cellStyle name="Navadno 11 2 2 2" xfId="580" xr:uid="{DCEB1BEB-285A-4F3F-9879-7673B7EFD0F4}"/>
    <cellStyle name="Navadno 11 2 2 2 2" xfId="722" xr:uid="{F100BAC6-8A87-448A-92EC-00ECB849C649}"/>
    <cellStyle name="Navadno 11 2 2 3" xfId="652" xr:uid="{3CD26991-63AB-4C09-B839-3EBB83D9BDC6}"/>
    <cellStyle name="Navadno 11 2 3" xfId="541" xr:uid="{B7BF1C99-035F-4113-A72E-600B5FA82F21}"/>
    <cellStyle name="Navadno 11 2 3 2" xfId="683" xr:uid="{2949CDD3-5964-4808-8984-3DAD82AABB92}"/>
    <cellStyle name="Navadno 11 2 4" xfId="613" xr:uid="{FA8B069C-A027-4DD9-9CE8-E103CB3FD5BD}"/>
    <cellStyle name="Navadno 11 2 5" xfId="754" xr:uid="{54FA9017-7DEF-4833-B874-364527F8367C}"/>
    <cellStyle name="Navadno 11 3" xfId="493" xr:uid="{ACD25D1D-1726-459B-9CF1-CD9002A4A2E5}"/>
    <cellStyle name="Navadno 11 3 2" xfId="565" xr:uid="{7775E95E-9E8C-41BB-A58E-B733F22ACE80}"/>
    <cellStyle name="Navadno 11 3 2 2" xfId="707" xr:uid="{2CB4D337-8A49-4B11-91D3-0B8C0124C850}"/>
    <cellStyle name="Navadno 11 3 3" xfId="637" xr:uid="{1A0A368F-C713-4963-85B3-E56A82810AFC}"/>
    <cellStyle name="Navadno 11 4" xfId="526" xr:uid="{CC107E85-D9CA-409C-A7CC-E3EFFB1790AD}"/>
    <cellStyle name="Navadno 11 4 2" xfId="668" xr:uid="{693118B2-DD77-48F0-9952-F83C19F5505E}"/>
    <cellStyle name="Navadno 11 5" xfId="598" xr:uid="{11E10DB2-D1B6-435B-84EB-EC11E434F926}"/>
    <cellStyle name="Navadno 11 6" xfId="738" xr:uid="{BA59B4A1-0148-40AE-83AC-0506DB67BAC5}"/>
    <cellStyle name="Navadno 11 7" xfId="359" xr:uid="{2EF9857F-E582-4EAB-A217-17E5AE95E284}"/>
    <cellStyle name="Navadno 118" xfId="138" xr:uid="{91B0D60F-A7AE-4610-868A-76A6C9026B07}"/>
    <cellStyle name="Navadno 118 2" xfId="808" xr:uid="{60A2C775-B797-47DC-8BAB-D89CC9533586}"/>
    <cellStyle name="Navadno 118 3" xfId="809" xr:uid="{AFD8C057-045C-4922-86F8-63CA6834745B}"/>
    <cellStyle name="Navadno 12" xfId="105" xr:uid="{00000000-0005-0000-0000-000040000000}"/>
    <cellStyle name="Navadno 12 2" xfId="121" xr:uid="{5D3327F7-6603-4226-8551-02AFFD65E289}"/>
    <cellStyle name="Navadno 12 2 2" xfId="513" xr:uid="{1DF588F3-3E67-408E-A664-65F4BC8A6D9F}"/>
    <cellStyle name="Navadno 12 2 2 2" xfId="585" xr:uid="{DB9279FE-47B2-4F83-8C2D-F9CC6F5CABDE}"/>
    <cellStyle name="Navadno 12 2 2 2 2" xfId="727" xr:uid="{85F8735D-D6ED-44E0-8FB8-090AC3AB2B0D}"/>
    <cellStyle name="Navadno 12 2 2 3" xfId="657" xr:uid="{A5C05B76-1406-4C58-B47C-7BF1EEC1AE35}"/>
    <cellStyle name="Navadno 12 2 3" xfId="546" xr:uid="{EFAB7CF8-B44B-4DD0-9E65-BAC58A7199F0}"/>
    <cellStyle name="Navadno 12 2 3 2" xfId="688" xr:uid="{09E8907A-EEB9-4188-83EF-4FF323358629}"/>
    <cellStyle name="Navadno 12 2 4" xfId="618" xr:uid="{EBDF16FC-E4A2-4CC8-825E-F22365002863}"/>
    <cellStyle name="Navadno 12 2 5" xfId="759" xr:uid="{02112D33-5FFB-4100-8421-2F702C89367B}"/>
    <cellStyle name="Navadno 12 2 6" xfId="429" xr:uid="{41B71FB5-DAFA-495A-8E6D-B7475F0BD6CD}"/>
    <cellStyle name="Navadno 12 3" xfId="129" xr:uid="{EB75A4AE-1764-4C10-8D20-BFD4B900822B}"/>
    <cellStyle name="Navadno 12 3 2" xfId="570" xr:uid="{7036B9AF-F585-4215-8C34-D6ED1C90D422}"/>
    <cellStyle name="Navadno 12 3 2 2" xfId="712" xr:uid="{98F7228A-E5C8-4445-B9B8-4C624DC02852}"/>
    <cellStyle name="Navadno 12 3 3" xfId="642" xr:uid="{0C446FBA-5EF1-4A71-807F-FE0CA6468F94}"/>
    <cellStyle name="Navadno 12 3 4" xfId="498" xr:uid="{302F6DD8-1758-4094-B49B-85A995EEF9A2}"/>
    <cellStyle name="Navadno 12 4" xfId="531" xr:uid="{D11B8F18-F8EA-470E-BA87-09F0EE42804F}"/>
    <cellStyle name="Navadno 12 4 2" xfId="673" xr:uid="{CCBB6FC0-41E6-4427-9199-69CC5BB73C25}"/>
    <cellStyle name="Navadno 12 5" xfId="603" xr:uid="{BA010B43-348F-43E2-B111-3D1687B007DD}"/>
    <cellStyle name="Navadno 12 6" xfId="743" xr:uid="{4DB8452F-D0BF-4A99-A217-B96F6E8FA2F5}"/>
    <cellStyle name="Navadno 12 7" xfId="147" xr:uid="{05D8BFE8-411B-4CF0-92A4-37A13F0A8FDA}"/>
    <cellStyle name="Navadno 13" xfId="119" xr:uid="{7D7E128D-C91A-4408-98ED-DF2CB8037763}"/>
    <cellStyle name="Navadno 13 2" xfId="115" xr:uid="{52ABC041-1499-4248-A73E-7A801C551202}"/>
    <cellStyle name="Navadno 13 3" xfId="745" xr:uid="{47955ECB-234D-417D-A29D-FDFDACFF580A}"/>
    <cellStyle name="Navadno 14" xfId="122" xr:uid="{F1750736-EEB7-4867-96E9-0383661664F6}"/>
    <cellStyle name="Navadno 14 2" xfId="483" xr:uid="{C2B11518-8FB5-4AF8-9AA5-17103807F46B}"/>
    <cellStyle name="Navadno 15" xfId="114" xr:uid="{F7B625E8-ABC9-484E-A322-079E0C11D5C3}"/>
    <cellStyle name="Navadno 16" xfId="128" xr:uid="{8BBD5C40-6346-418F-AAED-0921B57E8B15}"/>
    <cellStyle name="Navadno 16 2" xfId="803" xr:uid="{488BE426-1B79-48F2-AEC8-51BD9B7055AD}"/>
    <cellStyle name="Navadno 16 2 2" xfId="134" xr:uid="{BFDF3557-EB29-42AA-BDB4-45DE930D23E3}"/>
    <cellStyle name="Navadno 16 3" xfId="588" xr:uid="{6BFFC84B-39DA-4D8F-9BA5-C430ED79D2A3}"/>
    <cellStyle name="Navadno 17" xfId="587" xr:uid="{3A27201B-5AF8-4C7D-8FAB-0BB29235AD35}"/>
    <cellStyle name="Navadno 18" xfId="767" xr:uid="{3FCC6E73-CF4B-4434-8386-A59C0855DDB1}"/>
    <cellStyle name="Navadno 19" xfId="777" xr:uid="{F1F49B92-2C21-44F5-AFD5-2D8F8375CBFB}"/>
    <cellStyle name="Navadno 2" xfId="1" xr:uid="{00000000-0005-0000-0000-000041000000}"/>
    <cellStyle name="Navadno 2 17" xfId="804" xr:uid="{0983214A-8249-4839-847A-BCCA6F8D3128}"/>
    <cellStyle name="Navadno 2 2" xfId="100" xr:uid="{00000000-0005-0000-0000-000042000000}"/>
    <cellStyle name="Navadno 2 2 2" xfId="202" xr:uid="{486F6C7D-2976-4CFE-B8DB-97F50356D3EE}"/>
    <cellStyle name="Navadno 2 2 2 2" xfId="135" xr:uid="{6BCBEAE3-1ADB-4D3D-80AF-6F2037BA92AF}"/>
    <cellStyle name="Navadno 2 3" xfId="123" xr:uid="{5E77711A-93D5-403B-990F-E5DF6A11D11E}"/>
    <cellStyle name="Navadno 2 3 2" xfId="201" xr:uid="{97B5B725-9E73-49B3-AA77-36A01D4AC201}"/>
    <cellStyle name="Navadno 2 3 9" xfId="137" xr:uid="{B05225C4-27F5-40A9-883D-4771C59DCD45}"/>
    <cellStyle name="Navadno 2 4" xfId="206" xr:uid="{19F4F567-34D4-407D-98DE-1686D0B6598E}"/>
    <cellStyle name="Navadno 2 5" xfId="268" xr:uid="{DD3294A8-37AB-4CA5-81F5-6B6B236F2918}"/>
    <cellStyle name="Navadno 2 6" xfId="411" xr:uid="{077769EA-B3C1-469E-9CE5-DDA4B30E3691}"/>
    <cellStyle name="Navadno 2 69" xfId="144" xr:uid="{031DAEE6-0B8F-4BAC-8D53-8DC7C4D8191C}"/>
    <cellStyle name="Navadno 2 7" xfId="516" xr:uid="{18378AE1-EC7B-41D4-86AB-9F85B61F035E}"/>
    <cellStyle name="Navadno 2 8" xfId="179" xr:uid="{1D5BA921-792D-4378-A8C8-855219D7468B}"/>
    <cellStyle name="Navadno 20" xfId="783" xr:uid="{9C09354F-29FE-489C-BA63-03837A4BCEB4}"/>
    <cellStyle name="Navadno 21" xfId="148" xr:uid="{FDA36252-7DC4-446C-ADA7-4EB27B889D8E}"/>
    <cellStyle name="Navadno 22" xfId="146" xr:uid="{026563CC-F89B-45D0-A574-44269A148222}"/>
    <cellStyle name="Navadno 3" xfId="2" xr:uid="{00000000-0005-0000-0000-000043000000}"/>
    <cellStyle name="Navadno 3 10" xfId="515" xr:uid="{80553BDF-AB7B-4B61-9641-21190AA2D905}"/>
    <cellStyle name="Navadno 3 10 2" xfId="659" xr:uid="{631489FF-426B-4FAA-BB91-7B581CF3F681}"/>
    <cellStyle name="Navadno 3 11" xfId="589" xr:uid="{128F5057-3603-469C-877C-7C3674C9825A}"/>
    <cellStyle name="Navadno 3 12" xfId="729" xr:uid="{2457F37F-E6A6-4212-B956-D8B9452BE954}"/>
    <cellStyle name="Navadno 3 13" xfId="779" xr:uid="{E0EF3BFA-C610-4CC0-8D00-DE75B5AF9A8B}"/>
    <cellStyle name="Navadno 3 14" xfId="785" xr:uid="{EB3B1812-EEE0-4B3E-B4A2-059348284A3D}"/>
    <cellStyle name="Navadno 3 15" xfId="180" xr:uid="{9DC2A283-8E67-4D78-8508-4326E2171905}"/>
    <cellStyle name="Navadno 3 2" xfId="203" xr:uid="{56D31D02-A278-4567-B798-714697C10DBA}"/>
    <cellStyle name="Navadno 3 2 2" xfId="406" xr:uid="{63F02188-E9F7-4515-9300-DFC7006A94F5}"/>
    <cellStyle name="Navadno 3 2 2 2" xfId="427" xr:uid="{0ED8F227-D4A0-46D0-858B-0C893176EEDC}"/>
    <cellStyle name="Navadno 3 2 2 2 2" xfId="511" xr:uid="{FC2E3314-C80F-4DD0-80DC-2B85486BFC33}"/>
    <cellStyle name="Navadno 3 2 2 2 2 2" xfId="583" xr:uid="{B66E683C-CF0F-47CF-84E2-33FCA463A1FB}"/>
    <cellStyle name="Navadno 3 2 2 2 2 2 2" xfId="725" xr:uid="{10AEF5B6-F03F-4ACB-AFAA-8D75EAD81E7A}"/>
    <cellStyle name="Navadno 3 2 2 2 2 3" xfId="655" xr:uid="{A8EB079A-3800-4A59-BDB5-B8341349CBF2}"/>
    <cellStyle name="Navadno 3 2 2 2 3" xfId="544" xr:uid="{30EA5F1E-9126-4355-8472-57FD4474108B}"/>
    <cellStyle name="Navadno 3 2 2 2 3 2" xfId="686" xr:uid="{C1537A46-74D6-4831-8828-6ED9DFFDA561}"/>
    <cellStyle name="Navadno 3 2 2 2 4" xfId="616" xr:uid="{535A53D8-EB1F-4893-B451-0F335729FE2C}"/>
    <cellStyle name="Navadno 3 2 2 2 5" xfId="757" xr:uid="{8D3547CF-DB91-45A7-9018-85F5DD9F6689}"/>
    <cellStyle name="Navadno 3 2 2 3" xfId="496" xr:uid="{D1AC00AD-DBC4-4A10-A9BD-B323A8C2F7CA}"/>
    <cellStyle name="Navadno 3 2 2 3 2" xfId="568" xr:uid="{B9DFD9F4-759D-4128-96F6-FEC86F2CEF04}"/>
    <cellStyle name="Navadno 3 2 2 3 2 2" xfId="710" xr:uid="{C6528E00-689E-4876-ADD6-2FFB10A7828D}"/>
    <cellStyle name="Navadno 3 2 2 3 3" xfId="640" xr:uid="{FAD4AB78-F427-4DCF-AFEC-DED460874761}"/>
    <cellStyle name="Navadno 3 2 2 4" xfId="529" xr:uid="{2C9DA7B6-4A72-46B8-8B84-C4E28A924223}"/>
    <cellStyle name="Navadno 3 2 2 4 2" xfId="671" xr:uid="{5E899C29-0BBE-4131-B118-AC7B08D139AF}"/>
    <cellStyle name="Navadno 3 2 2 5" xfId="601" xr:uid="{68FE1AE4-1685-4517-AAE5-2698397D1439}"/>
    <cellStyle name="Navadno 3 2 2 6" xfId="741" xr:uid="{4719F8F3-95FC-43AE-9C2A-5DCC108F59A8}"/>
    <cellStyle name="Navadno 3 2 3" xfId="416" xr:uid="{B8311E60-B8E7-4A2D-92EA-CFDAB0ABFBD3}"/>
    <cellStyle name="Navadno 3 2 3 2" xfId="501" xr:uid="{A8B0CA10-1928-4A97-AB31-BE60CD8454EF}"/>
    <cellStyle name="Navadno 3 2 3 2 2" xfId="573" xr:uid="{FC818DA2-D7CF-4EB7-8353-FA13842BBCB9}"/>
    <cellStyle name="Navadno 3 2 3 2 2 2" xfId="715" xr:uid="{C3E451A6-FBDD-4CB9-B05A-3320C164812C}"/>
    <cellStyle name="Navadno 3 2 3 2 3" xfId="645" xr:uid="{D8BD4DE6-FD96-4E76-86C7-DC3409E3FBD2}"/>
    <cellStyle name="Navadno 3 2 3 3" xfId="534" xr:uid="{EC71F92C-E0EA-4F77-B527-247DE224F3D4}"/>
    <cellStyle name="Navadno 3 2 3 3 2" xfId="676" xr:uid="{EBBB7E30-CCE9-4EE5-9F5E-BF3DD2B3BB0C}"/>
    <cellStyle name="Navadno 3 2 3 4" xfId="606" xr:uid="{B49D4F0C-BEA9-45BA-8A9A-0C1BFE2F4E93}"/>
    <cellStyle name="Navadno 3 2 3 5" xfId="747" xr:uid="{51FAD208-C111-4ED2-857D-80974837C146}"/>
    <cellStyle name="Navadno 3 2 4" xfId="481" xr:uid="{4BAEBDF9-183B-4400-BB20-E4E296DE537F}"/>
    <cellStyle name="Navadno 3 2 4 2" xfId="554" xr:uid="{9C3DF8C1-3631-411D-BBE3-3A399DAFC9CA}"/>
    <cellStyle name="Navadno 3 2 4 2 2" xfId="696" xr:uid="{C690C86C-2E51-45B8-8CC0-79E9BFD95BCB}"/>
    <cellStyle name="Navadno 3 2 4 3" xfId="626" xr:uid="{3898B87D-AA1F-488C-81DF-2FF7AAA510F4}"/>
    <cellStyle name="Navadno 3 2 4 4" xfId="762" xr:uid="{C9F897F1-62DC-40AF-8EED-EA1FBF671A14}"/>
    <cellStyle name="Navadno 3 2 5" xfId="486" xr:uid="{E5CBF77F-EFD8-4FA0-BB72-F2BCB74F5429}"/>
    <cellStyle name="Navadno 3 2 5 2" xfId="558" xr:uid="{4BB35CFF-11E6-4448-8C90-2F38A3C997BF}"/>
    <cellStyle name="Navadno 3 2 5 2 2" xfId="700" xr:uid="{B1FF5950-5BDE-45E5-B06E-EE04AD4B163C}"/>
    <cellStyle name="Navadno 3 2 5 3" xfId="630" xr:uid="{FE7518E8-6306-4B72-AB50-AA5CEBB3BE5F}"/>
    <cellStyle name="Navadno 3 2 6" xfId="518" xr:uid="{8634D4A6-086E-423E-9989-88E93499D9A5}"/>
    <cellStyle name="Navadno 3 2 6 2" xfId="661" xr:uid="{7232FC6D-E996-4216-AD40-E7FDBE5B1E7F}"/>
    <cellStyle name="Navadno 3 2 7" xfId="591" xr:uid="{228176AF-AA44-4F35-B345-F121D0B79466}"/>
    <cellStyle name="Navadno 3 2 8" xfId="731" xr:uid="{A64DC57F-37DE-4C06-8B4F-27318BDB9DAD}"/>
    <cellStyle name="Navadno 3 3" xfId="357" xr:uid="{5D9F115A-6462-4D04-988F-ED4E66D3C91D}"/>
    <cellStyle name="Navadno 3 3 2" xfId="422" xr:uid="{6C0A4C01-E89C-4CD7-B93C-BCE699472321}"/>
    <cellStyle name="Navadno 3 3 2 2" xfId="506" xr:uid="{F74A8F96-7BEA-4940-9845-06D4D9FCF6CA}"/>
    <cellStyle name="Navadno 3 3 2 2 2" xfId="578" xr:uid="{8CA08475-2948-4823-AC83-CF3A369D04DE}"/>
    <cellStyle name="Navadno 3 3 2 2 2 2" xfId="720" xr:uid="{4C55E384-22D4-4FAC-A1C7-E7FE8D2DE4DA}"/>
    <cellStyle name="Navadno 3 3 2 2 3" xfId="650" xr:uid="{0C4AA2FE-BBCC-4015-9B48-E77887AF533D}"/>
    <cellStyle name="Navadno 3 3 2 3" xfId="539" xr:uid="{1935CDC3-037C-49A1-9AC3-4A0BB59AF6BE}"/>
    <cellStyle name="Navadno 3 3 2 3 2" xfId="681" xr:uid="{A689D8E8-665A-4849-833D-C292666C1547}"/>
    <cellStyle name="Navadno 3 3 2 4" xfId="611" xr:uid="{B446DA0F-6BD8-4DB6-B2A4-26561EDDC873}"/>
    <cellStyle name="Navadno 3 3 2 5" xfId="752" xr:uid="{5B9390C3-226E-4EC4-B367-48B2EF71929A}"/>
    <cellStyle name="Navadno 3 3 3" xfId="491" xr:uid="{A3ADFFD9-E6DD-437E-A931-61E4FDCE130D}"/>
    <cellStyle name="Navadno 3 3 3 2" xfId="563" xr:uid="{EC776C60-0FC8-4609-B8F1-5B6445043359}"/>
    <cellStyle name="Navadno 3 3 3 2 2" xfId="705" xr:uid="{612BD39A-FE6E-47D6-99C3-FB92E7CED33A}"/>
    <cellStyle name="Navadno 3 3 3 3" xfId="635" xr:uid="{A80A1CFA-722F-443C-BFBB-94550CED9DC2}"/>
    <cellStyle name="Navadno 3 3 4" xfId="524" xr:uid="{74CEBE36-E445-4686-BABF-F9B5E47DCEEC}"/>
    <cellStyle name="Navadno 3 3 4 2" xfId="666" xr:uid="{B8628543-ADE2-460D-8033-5E940D68FB87}"/>
    <cellStyle name="Navadno 3 3 5" xfId="596" xr:uid="{DDE5C7E8-F17A-40EF-84CF-734030BBD516}"/>
    <cellStyle name="Navadno 3 3 6" xfId="736" xr:uid="{0E836C78-0608-4539-8096-4607E2EAAAC9}"/>
    <cellStyle name="Navadno 3 4" xfId="362" xr:uid="{E7ECEA4F-2D41-44B4-AE5C-89A58CC46CBD}"/>
    <cellStyle name="Navadno 3 4 2" xfId="425" xr:uid="{2A7F14EF-D0E1-4D3D-A70B-FA573B86230B}"/>
    <cellStyle name="Navadno 3 4 2 2" xfId="509" xr:uid="{78A39CA1-C62A-4429-9982-A093EA88F138}"/>
    <cellStyle name="Navadno 3 4 2 2 2" xfId="581" xr:uid="{EC82E560-40DD-44E7-8BA5-1D958025C95E}"/>
    <cellStyle name="Navadno 3 4 2 2 2 2" xfId="723" xr:uid="{67867D72-6BF8-4E17-8076-D519C1919E45}"/>
    <cellStyle name="Navadno 3 4 2 2 3" xfId="653" xr:uid="{63477377-C3C1-4880-ACEE-06CE53ACBE34}"/>
    <cellStyle name="Navadno 3 4 2 3" xfId="542" xr:uid="{AF76C616-504F-4B16-AEFF-93A93FDFC206}"/>
    <cellStyle name="Navadno 3 4 2 3 2" xfId="684" xr:uid="{EC1382FB-8012-43C8-80A8-3CEFE6682F46}"/>
    <cellStyle name="Navadno 3 4 2 4" xfId="614" xr:uid="{337EEA7C-583E-4E84-9FD9-B9D09697C459}"/>
    <cellStyle name="Navadno 3 4 2 5" xfId="755" xr:uid="{2F1CCF3E-8C6D-4D36-9275-69E21E6722E8}"/>
    <cellStyle name="Navadno 3 4 3" xfId="494" xr:uid="{80CA071B-371E-42CC-9C6A-DA95FCF37C02}"/>
    <cellStyle name="Navadno 3 4 3 2" xfId="566" xr:uid="{3462EF74-139A-468E-A6E9-305BA6C70052}"/>
    <cellStyle name="Navadno 3 4 3 2 2" xfId="708" xr:uid="{A94FA017-586C-4760-8625-1427355281DA}"/>
    <cellStyle name="Navadno 3 4 3 3" xfId="638" xr:uid="{6F88BFF1-37C6-4C79-A11F-FB1F3CBFF0EB}"/>
    <cellStyle name="Navadno 3 4 4" xfId="527" xr:uid="{BA0D1798-25C1-4AE0-8759-82288B0B25C9}"/>
    <cellStyle name="Navadno 3 4 4 2" xfId="669" xr:uid="{7AD6CF7B-EFFA-4700-911C-3944798E1D9C}"/>
    <cellStyle name="Navadno 3 4 5" xfId="599" xr:uid="{E2D6BA0F-59F4-4B9B-9F1C-21289F99942D}"/>
    <cellStyle name="Navadno 3 4 6" xfId="739" xr:uid="{6FD7EF9C-4D5A-4902-BBCD-5DE27D8E707D}"/>
    <cellStyle name="Navadno 3 5" xfId="407" xr:uid="{D08E7148-60BA-4E8E-88C3-34D09E55F2EF}"/>
    <cellStyle name="Navadno 3 5 2" xfId="428" xr:uid="{C07F5734-143E-44C2-B240-DB8CD702A5B6}"/>
    <cellStyle name="Navadno 3 5 2 2" xfId="512" xr:uid="{2C72C5B8-A8DF-4323-9C9E-02C31B18AF63}"/>
    <cellStyle name="Navadno 3 5 2 2 2" xfId="584" xr:uid="{52F8F602-D3F4-4174-934C-BAFF41A66B94}"/>
    <cellStyle name="Navadno 3 5 2 2 2 2" xfId="726" xr:uid="{D61BBB4B-D577-4D16-9053-278807569FC9}"/>
    <cellStyle name="Navadno 3 5 2 2 3" xfId="656" xr:uid="{32129560-59FD-4CFD-9790-286A00A897A5}"/>
    <cellStyle name="Navadno 3 5 2 3" xfId="545" xr:uid="{C53040DA-7758-42CF-905E-E6673E2A43D8}"/>
    <cellStyle name="Navadno 3 5 2 3 2" xfId="687" xr:uid="{3597302D-8A21-4136-B2EC-29CB471B3815}"/>
    <cellStyle name="Navadno 3 5 2 4" xfId="617" xr:uid="{0917492A-1016-44B4-A96C-837CED731DF9}"/>
    <cellStyle name="Navadno 3 5 2 5" xfId="758" xr:uid="{02D715D1-9149-45B7-8A92-EE7FBB9481FA}"/>
    <cellStyle name="Navadno 3 5 3" xfId="497" xr:uid="{996129E6-1974-4FCF-A9AA-88E3E8F1955C}"/>
    <cellStyle name="Navadno 3 5 3 2" xfId="569" xr:uid="{1AB0D422-FA01-4D87-A326-44A57482002D}"/>
    <cellStyle name="Navadno 3 5 3 2 2" xfId="711" xr:uid="{AE9095EB-0E4F-4597-9517-23E870AF5FFB}"/>
    <cellStyle name="Navadno 3 5 3 3" xfId="641" xr:uid="{E5B35293-186A-4C13-81C2-EE0A457F5C27}"/>
    <cellStyle name="Navadno 3 5 4" xfId="530" xr:uid="{4170D065-BB13-42EC-A6AA-2350C79D3B1C}"/>
    <cellStyle name="Navadno 3 5 4 2" xfId="672" xr:uid="{4342BC51-391A-4187-A1BC-741FEFA5E623}"/>
    <cellStyle name="Navadno 3 5 5" xfId="602" xr:uid="{BCC61DFA-CDA0-41BA-9C24-C8086866D9A5}"/>
    <cellStyle name="Navadno 3 5 6" xfId="742" xr:uid="{7A889EA3-1C6E-4A1C-B9A6-38325E963EF8}"/>
    <cellStyle name="Navadno 3 6" xfId="408" xr:uid="{E6FD275C-1870-43A4-A72F-6506126FF048}"/>
    <cellStyle name="Navadno 3 6 2" xfId="499" xr:uid="{51CA08D5-B01A-46BD-8747-30442D339D46}"/>
    <cellStyle name="Navadno 3 6 2 2" xfId="571" xr:uid="{BFA0545C-BCBE-419A-AEA9-A6FDE7B73215}"/>
    <cellStyle name="Navadno 3 6 2 2 2" xfId="713" xr:uid="{240FA5F3-B1D3-4022-B67B-EEDE430661DE}"/>
    <cellStyle name="Navadno 3 6 2 3" xfId="643" xr:uid="{2897C9DB-338D-4A0E-AB0E-68C85966DFB6}"/>
    <cellStyle name="Navadno 3 6 3" xfId="532" xr:uid="{027A4636-4EB4-4CFF-9ADC-6048C4347D88}"/>
    <cellStyle name="Navadno 3 6 3 2" xfId="674" xr:uid="{3133C29C-7F2C-4BB2-B290-A6F08FAD0283}"/>
    <cellStyle name="Navadno 3 6 4" xfId="604" xr:uid="{C0BAB880-73C0-484A-BD28-2DB341CBCEF4}"/>
    <cellStyle name="Navadno 3 6 5" xfId="744" xr:uid="{F0F5412E-8945-4186-9CA0-961B8ECE10B5}"/>
    <cellStyle name="Navadno 3 7" xfId="434" xr:uid="{3C243FAA-38DB-4226-97F9-EC42AEAD3F33}"/>
    <cellStyle name="Navadno 3 7 2" xfId="549" xr:uid="{6826C8FD-B66F-452C-96BB-49783D882015}"/>
    <cellStyle name="Navadno 3 7 2 2" xfId="691" xr:uid="{B5195077-89ED-44D8-A4AE-4F15FD9685F4}"/>
    <cellStyle name="Navadno 3 7 3" xfId="621" xr:uid="{E4C4D7EC-455D-4122-9B7D-53082D57BF6C}"/>
    <cellStyle name="Navadno 3 7 4" xfId="760" xr:uid="{C376398D-8DE4-4476-8198-9D7705C47C46}"/>
    <cellStyle name="Navadno 3 8" xfId="484" xr:uid="{A1400683-247A-4361-BA87-CF091D4D035E}"/>
    <cellStyle name="Navadno 3 8 2" xfId="556" xr:uid="{514F660F-93AE-4BEE-AFA0-9C9170CFD41B}"/>
    <cellStyle name="Navadno 3 8 2 2" xfId="698" xr:uid="{5C0A6122-FF63-4EB7-8C22-D828A6932D69}"/>
    <cellStyle name="Navadno 3 8 3" xfId="628" xr:uid="{8E28743F-C8B5-4493-B6A6-808B3664D221}"/>
    <cellStyle name="Navadno 3 9" xfId="514" xr:uid="{732BCE1C-EB2B-4196-98E3-94D28B48F4EA}"/>
    <cellStyle name="Navadno 3 9 2" xfId="586" xr:uid="{0E175C6D-0091-4F02-A9DA-6B4EC3AE60D6}"/>
    <cellStyle name="Navadno 3 9 2 2" xfId="728" xr:uid="{1BAD1DB6-DEB7-4FC9-9915-50B9AEF3FB5F}"/>
    <cellStyle name="Navadno 3 9 3" xfId="658" xr:uid="{D0945DBA-E7F9-4517-90CA-354540809B66}"/>
    <cellStyle name="Navadno 4" xfId="3" xr:uid="{00000000-0005-0000-0000-000044000000}"/>
    <cellStyle name="Navadno 4 2" xfId="199" xr:uid="{D75D4113-DED3-493A-A8F5-597674486A47}"/>
    <cellStyle name="Navadno 4 2 2" xfId="414" xr:uid="{77D33866-CC85-4B99-9AD8-9C7B6BBDE68C}"/>
    <cellStyle name="Navadno 4 3" xfId="355" xr:uid="{72B2E882-3755-4F41-84E6-1F2CDC592859}"/>
    <cellStyle name="Navadno 4 4" xfId="364" xr:uid="{CF9DC067-558F-4869-91E9-9BC0C1FE84C3}"/>
    <cellStyle name="Navadno 4 5" xfId="412" xr:uid="{81808F1B-3ECB-45F2-9A4D-1BF32207921C}"/>
    <cellStyle name="Navadno 4 6" xfId="181" xr:uid="{A8795612-FC12-49F0-9251-AF145E377AFB}"/>
    <cellStyle name="Navadno 4 7" xfId="130" xr:uid="{BB12A6CC-7A99-4071-9C07-245D66EEEA3E}"/>
    <cellStyle name="Navadno 5" xfId="6" xr:uid="{00000000-0005-0000-0000-000045000000}"/>
    <cellStyle name="Navadno 5 10" xfId="132" xr:uid="{A7F83808-679E-4AEC-8AE1-5885B2953717}"/>
    <cellStyle name="Navadno 5 12" xfId="787" xr:uid="{9CEABD80-03BB-4895-8B94-E0009C3055EC}"/>
    <cellStyle name="Navadno 5 12 2" xfId="788" xr:uid="{A2CC3CA2-E8E3-4F5C-9CB6-C413C10D981C}"/>
    <cellStyle name="Navadno 5 2" xfId="363" xr:uid="{93604F7B-E2F0-4C82-A2C6-81BC298E6EB7}"/>
    <cellStyle name="Navadno 5 2 2" xfId="426" xr:uid="{FF4E220A-1A7D-4A21-A54F-BBD78408B55F}"/>
    <cellStyle name="Navadno 5 2 2 2" xfId="510" xr:uid="{830609BA-6ABF-4B69-983D-0E16FD077E40}"/>
    <cellStyle name="Navadno 5 2 2 2 2" xfId="582" xr:uid="{086E3BB0-B01E-4F5F-9468-E26BAE39E9CF}"/>
    <cellStyle name="Navadno 5 2 2 2 2 2" xfId="724" xr:uid="{32774860-9F3C-48CA-8754-5FF3402C00C6}"/>
    <cellStyle name="Navadno 5 2 2 2 3" xfId="654" xr:uid="{6E1ACB21-61CA-4720-BAB5-1E7263D67DCD}"/>
    <cellStyle name="Navadno 5 2 2 3" xfId="543" xr:uid="{248C8D39-BB10-4763-98D3-79CCFAC14CCB}"/>
    <cellStyle name="Navadno 5 2 2 3 2" xfId="685" xr:uid="{B6E0E96B-5B14-44CD-A88C-1DC1B6DCF897}"/>
    <cellStyle name="Navadno 5 2 2 4" xfId="615" xr:uid="{D241BC2F-4732-4F6C-803F-07D025A8B887}"/>
    <cellStyle name="Navadno 5 2 2 5" xfId="756" xr:uid="{B6EF69DA-FD68-4086-A6DF-1AD42056CD52}"/>
    <cellStyle name="Navadno 5 2 3" xfId="495" xr:uid="{A69E3A8F-7865-43F5-8D28-CAEA0ECE8052}"/>
    <cellStyle name="Navadno 5 2 3 2" xfId="567" xr:uid="{E2B43B94-7B76-41AF-B63F-E2ECC1E5FECA}"/>
    <cellStyle name="Navadno 5 2 3 2 2" xfId="709" xr:uid="{60144842-B00E-4A43-B6AD-FF98B5E64646}"/>
    <cellStyle name="Navadno 5 2 3 3" xfId="639" xr:uid="{13C971E8-E18D-4BEB-BB9C-C154C4C923D1}"/>
    <cellStyle name="Navadno 5 2 4" xfId="528" xr:uid="{4B7ACC6F-0A61-4EAA-8307-FEBCCB1F4C06}"/>
    <cellStyle name="Navadno 5 2 4 2" xfId="670" xr:uid="{2E5A46AA-FD7B-4900-B418-11CAD2B9BDC8}"/>
    <cellStyle name="Navadno 5 2 5" xfId="600" xr:uid="{1216C4FA-115C-4BBE-B01D-2218C17F0987}"/>
    <cellStyle name="Navadno 5 2 6" xfId="740" xr:uid="{03A8CC31-7763-458A-AE99-7DDA486F6DB9}"/>
    <cellStyle name="Navadno 5 3" xfId="413" xr:uid="{B04C72AD-72FB-4687-AA86-9FDEEDC64115}"/>
    <cellStyle name="Navadno 5 3 2" xfId="500" xr:uid="{04566F00-7148-4974-BB8A-41E152850492}"/>
    <cellStyle name="Navadno 5 3 2 2" xfId="572" xr:uid="{14E460AE-2269-4003-ADE6-B46DBDF0D7DE}"/>
    <cellStyle name="Navadno 5 3 2 2 2" xfId="714" xr:uid="{7D5066D1-FA12-4790-8443-47985BF6860E}"/>
    <cellStyle name="Navadno 5 3 2 3" xfId="644" xr:uid="{2F3A0E09-65A4-4183-B265-7E63396FF6AB}"/>
    <cellStyle name="Navadno 5 3 3" xfId="533" xr:uid="{C0B3A374-B410-4DDC-8596-403CD71D0908}"/>
    <cellStyle name="Navadno 5 3 3 2" xfId="675" xr:uid="{90045522-09F6-431F-A964-EC39882B513B}"/>
    <cellStyle name="Navadno 5 3 4" xfId="605" xr:uid="{55AD72D1-500C-4874-8199-2A657151C408}"/>
    <cellStyle name="Navadno 5 3 5" xfId="746" xr:uid="{2BA66166-3AAF-495B-BC88-E14193F8D0F8}"/>
    <cellStyle name="Navadno 5 4" xfId="437" xr:uid="{D393191A-15D8-4BC2-816B-E5C89F95563C}"/>
    <cellStyle name="Navadno 5 4 2" xfId="551" xr:uid="{AA4D46BD-1964-4A0F-8D8F-570B8355BFB8}"/>
    <cellStyle name="Navadno 5 4 2 2" xfId="693" xr:uid="{3D5090B6-7BBD-4531-BD8A-222581D0CBD0}"/>
    <cellStyle name="Navadno 5 4 3" xfId="623" xr:uid="{CC8E4E34-D177-4B3A-AE27-259494BCDEC1}"/>
    <cellStyle name="Navadno 5 4 4" xfId="761" xr:uid="{28FBC32C-59E6-4B88-AF28-9C9E95A50627}"/>
    <cellStyle name="Navadno 5 5" xfId="485" xr:uid="{12B5DAE4-DBEF-465E-A6A2-FF00CD97EA02}"/>
    <cellStyle name="Navadno 5 5 2" xfId="557" xr:uid="{0B928A94-CD54-4059-A819-CD6738CB53EF}"/>
    <cellStyle name="Navadno 5 5 2 2" xfId="699" xr:uid="{855AEE0F-54E6-4B74-AA9D-5FF566962D4A}"/>
    <cellStyle name="Navadno 5 5 3" xfId="629" xr:uid="{30542CC3-E54D-4BB1-BCAD-8DFC01A99C2D}"/>
    <cellStyle name="Navadno 5 6" xfId="517" xr:uid="{9ED52130-4B8E-4743-A346-23F720F2552B}"/>
    <cellStyle name="Navadno 5 6 2" xfId="660" xr:uid="{D0259772-C0C9-4446-B0C7-D4DA68763210}"/>
    <cellStyle name="Navadno 5 7" xfId="590" xr:uid="{E61B7A3C-AB23-4552-B693-984F1ED8966A}"/>
    <cellStyle name="Navadno 5 8" xfId="730" xr:uid="{C9AA099F-E40A-4097-A26C-1131606D055E}"/>
    <cellStyle name="Navadno 5 9" xfId="198" xr:uid="{32C42843-6D24-4418-B3B1-05E26247A27A}"/>
    <cellStyle name="Navadno 54" xfId="142" xr:uid="{3AAAB049-56CD-4C16-97D1-C5C8A60B4E25}"/>
    <cellStyle name="Navadno 6" xfId="8" xr:uid="{00000000-0005-0000-0000-000046000000}"/>
    <cellStyle name="Navadno 6 2" xfId="417" xr:uid="{FB9460F0-D6B7-4157-851D-5B89C6798FF9}"/>
    <cellStyle name="Navadno 6 2 2" xfId="502" xr:uid="{71ABD93E-F688-4CD2-ABCA-4C2631952918}"/>
    <cellStyle name="Navadno 6 2 2 2" xfId="574" xr:uid="{2C8E3994-DE13-49A4-AE3E-5102ED6014D1}"/>
    <cellStyle name="Navadno 6 2 2 2 2" xfId="716" xr:uid="{61108B44-F16A-4139-B68E-2F8751450E94}"/>
    <cellStyle name="Navadno 6 2 2 3" xfId="646" xr:uid="{5964B0DD-20B7-43AB-8072-1CAD234EFACD}"/>
    <cellStyle name="Navadno 6 2 3" xfId="535" xr:uid="{916ABC29-3B24-4336-BA42-42D16BC0CA2C}"/>
    <cellStyle name="Navadno 6 2 3 2" xfId="677" xr:uid="{8C92D492-759F-49D3-9AE8-9822C5470B1B}"/>
    <cellStyle name="Navadno 6 2 4" xfId="607" xr:uid="{76A56D62-7C7C-4CEB-A9E3-BFFF8A9CF93C}"/>
    <cellStyle name="Navadno 6 2 5" xfId="748" xr:uid="{854CCA08-8746-4D8C-963E-5BFF175F671C}"/>
    <cellStyle name="Navadno 6 3" xfId="487" xr:uid="{8C20D563-0DEA-46D9-9CE9-9F7F51F0F597}"/>
    <cellStyle name="Navadno 6 3 2" xfId="559" xr:uid="{19442821-880A-4840-80EA-48DA34397AFA}"/>
    <cellStyle name="Navadno 6 3 2 2" xfId="701" xr:uid="{C07CADF7-ECB6-431E-A11D-1403D035223A}"/>
    <cellStyle name="Navadno 6 3 3" xfId="631" xr:uid="{CBF9EFC8-C13B-47D6-9C41-A0B7BF1011C5}"/>
    <cellStyle name="Navadno 6 3 4" xfId="763" xr:uid="{9F1684C3-1C3D-4738-8E14-E0FCF409A346}"/>
    <cellStyle name="Navadno 6 4" xfId="519" xr:uid="{29B7D68F-8F2E-4A31-AED8-429941BDF23C}"/>
    <cellStyle name="Navadno 6 4 2" xfId="662" xr:uid="{A6D44086-8196-404C-BEC7-BA757AF8189C}"/>
    <cellStyle name="Navadno 6 5" xfId="592" xr:uid="{C1F4FD10-3C13-4E13-A5E6-88AE91CCEB5B}"/>
    <cellStyle name="Navadno 6 6" xfId="732" xr:uid="{052FC1E6-6802-467C-831E-009591480102}"/>
    <cellStyle name="Navadno 6 7" xfId="205" xr:uid="{949C45EB-2007-4663-A9B3-B6951C41ED0C}"/>
    <cellStyle name="Navadno 7" xfId="9" xr:uid="{00000000-0005-0000-0000-000047000000}"/>
    <cellStyle name="Navadno 7 2" xfId="102" xr:uid="{00000000-0005-0000-0000-000048000000}"/>
    <cellStyle name="Navadno 7 2 2" xfId="503" xr:uid="{1E118545-8594-4DA3-862A-34E892C02E00}"/>
    <cellStyle name="Navadno 7 2 2 2" xfId="575" xr:uid="{A8A28C06-6075-4528-B6EB-0EA4DD114EF9}"/>
    <cellStyle name="Navadno 7 2 2 2 2" xfId="717" xr:uid="{1C40B44A-D896-4E47-B7A3-229A7C5E249F}"/>
    <cellStyle name="Navadno 7 2 2 3" xfId="647" xr:uid="{F54126A1-37AF-429B-9330-1921794BF26F}"/>
    <cellStyle name="Navadno 7 2 3" xfId="536" xr:uid="{1DD75D7B-EE1E-4F75-A698-D10836BDC373}"/>
    <cellStyle name="Navadno 7 2 3 2" xfId="678" xr:uid="{D0BE2A2E-5D7D-4DCD-8DEA-D4F2DEDC4B4E}"/>
    <cellStyle name="Navadno 7 2 4" xfId="608" xr:uid="{02F25868-8D5F-4426-86E0-0E64046F25BB}"/>
    <cellStyle name="Navadno 7 2 5" xfId="749" xr:uid="{1657B87F-36AD-4557-B8DD-97F22BCCF5AA}"/>
    <cellStyle name="Navadno 7 2 6" xfId="419" xr:uid="{DEAD71D1-D18C-4F98-A72E-F6A86FC111B2}"/>
    <cellStyle name="Navadno 7 3" xfId="488" xr:uid="{EA964868-EBC9-4E4C-9E03-B350BB90B840}"/>
    <cellStyle name="Navadno 7 3 2" xfId="560" xr:uid="{4FFB9699-2FE6-4503-A197-C3F6C9BF6104}"/>
    <cellStyle name="Navadno 7 3 2 2" xfId="702" xr:uid="{51827E64-E170-4177-8EEF-D798A1990C55}"/>
    <cellStyle name="Navadno 7 3 3" xfId="632" xr:uid="{A62EC4D6-6E2B-43CE-8DBC-BF50869748C8}"/>
    <cellStyle name="Navadno 7 3 4" xfId="764" xr:uid="{CF3BDC46-71D5-4129-92C8-5DAE6D7FE732}"/>
    <cellStyle name="Navadno 7 4" xfId="521" xr:uid="{B9AA394E-BB46-42B6-BAEC-0E9AC0B19C4F}"/>
    <cellStyle name="Navadno 7 4 2" xfId="663" xr:uid="{58E52B84-0A21-4F07-952E-E905738D546C}"/>
    <cellStyle name="Navadno 7 5" xfId="593" xr:uid="{FECA9BF3-61E4-4C09-B305-489BDDC0685A}"/>
    <cellStyle name="Navadno 7 6" xfId="733" xr:uid="{60F1E0F2-4A6F-4142-B26F-43A41658069F}"/>
    <cellStyle name="Navadno 7 7" xfId="267" xr:uid="{4FDADF9B-1715-40CB-82DA-3F9C3BAEEA91}"/>
    <cellStyle name="Navadno 73" xfId="139" xr:uid="{47E7E554-8E44-40D0-8B0F-EF398F0DCBAF}"/>
    <cellStyle name="Navadno 74" xfId="143" xr:uid="{1D743B53-841A-4AA4-B5F3-2FBA98F320B0}"/>
    <cellStyle name="Navadno 75" xfId="141" xr:uid="{157477C0-6E3B-40E0-B2B3-382E56EBE4EB}"/>
    <cellStyle name="Navadno 76" xfId="140" xr:uid="{26084AEB-517D-41AA-8AA7-D16DEC9FE4D8}"/>
    <cellStyle name="Navadno 8" xfId="10" xr:uid="{00000000-0005-0000-0000-000049000000}"/>
    <cellStyle name="Navadno 8 2" xfId="420" xr:uid="{69633383-5322-421F-9DC1-FE02DC9958CA}"/>
    <cellStyle name="Navadno 8 2 2" xfId="504" xr:uid="{1B990404-4791-4744-97D0-DC97D4B0BCEF}"/>
    <cellStyle name="Navadno 8 2 2 2" xfId="576" xr:uid="{011A14E6-EDE9-441E-8778-0D36ACFFE792}"/>
    <cellStyle name="Navadno 8 2 2 2 2" xfId="718" xr:uid="{7591C80A-62E2-468D-B529-E034740FE508}"/>
    <cellStyle name="Navadno 8 2 2 3" xfId="648" xr:uid="{16E7AAAC-D22F-4214-B6DE-D5ABED93254F}"/>
    <cellStyle name="Navadno 8 2 3" xfId="537" xr:uid="{A44493CF-0485-42A4-B1CA-6BE84B250D06}"/>
    <cellStyle name="Navadno 8 2 3 2" xfId="679" xr:uid="{21126FC8-4ADD-4423-A86E-8E718B338847}"/>
    <cellStyle name="Navadno 8 2 4" xfId="609" xr:uid="{9636B02B-2397-44C4-A2A8-A4249107C936}"/>
    <cellStyle name="Navadno 8 2 5" xfId="750" xr:uid="{993BA9FE-C3FA-4A76-A1C0-938E088DA074}"/>
    <cellStyle name="Navadno 8 3" xfId="489" xr:uid="{FB43F820-95CA-462A-A169-5899C4D92CF6}"/>
    <cellStyle name="Navadno 8 3 2" xfId="561" xr:uid="{BC4445A4-EB37-4C0F-BD5A-02EED0EB1869}"/>
    <cellStyle name="Navadno 8 3 2 2" xfId="703" xr:uid="{DF3E4537-FCA5-4D5D-967C-3B0353F8E936}"/>
    <cellStyle name="Navadno 8 3 3" xfId="633" xr:uid="{25EE3DA5-B2A5-43B4-90A8-5802501DFAD3}"/>
    <cellStyle name="Navadno 8 3 4" xfId="765" xr:uid="{4A6ADF59-8F8C-48C4-BD9C-67A42FC08CE7}"/>
    <cellStyle name="Navadno 8 4" xfId="522" xr:uid="{2982ED27-2297-43BA-8A18-387F917B3CB3}"/>
    <cellStyle name="Navadno 8 4 2" xfId="664" xr:uid="{5325DB75-5070-4CA8-A30A-87C41FEB0BB6}"/>
    <cellStyle name="Navadno 8 5" xfId="594" xr:uid="{F31A70C0-CCE2-496B-9CCA-8082A9DC7086}"/>
    <cellStyle name="Navadno 8 6" xfId="734" xr:uid="{82BA3BA7-A93C-4A6F-8FAD-78828F0F3D7C}"/>
    <cellStyle name="Navadno 8 7" xfId="311" xr:uid="{0E3B97F0-4678-4529-A95B-ED5CE647A710}"/>
    <cellStyle name="Navadno 9" xfId="72" xr:uid="{00000000-0005-0000-0000-00004A000000}"/>
    <cellStyle name="Navadno 9 2" xfId="421" xr:uid="{7CB1D990-405B-4853-9B99-D1CBE09C6A63}"/>
    <cellStyle name="Navadno 9 2 2" xfId="505" xr:uid="{7D0B1606-FB0B-46CB-B7BB-036F5DC61B6C}"/>
    <cellStyle name="Navadno 9 2 2 2" xfId="577" xr:uid="{BB85310A-C080-41E9-AAC1-C01D7F693EC3}"/>
    <cellStyle name="Navadno 9 2 2 2 2" xfId="719" xr:uid="{2682D405-3CC4-40D8-B134-5A62D0C23BC8}"/>
    <cellStyle name="Navadno 9 2 2 3" xfId="649" xr:uid="{3B0EA678-733C-46F5-B88A-3173EDCE279A}"/>
    <cellStyle name="Navadno 9 2 3" xfId="538" xr:uid="{17548FC9-E71C-4945-B23D-7F14A0FC60F3}"/>
    <cellStyle name="Navadno 9 2 3 2" xfId="680" xr:uid="{133D95AD-2985-4992-86F5-BF18706F0EF3}"/>
    <cellStyle name="Navadno 9 2 4" xfId="610" xr:uid="{41C69DA6-DBB0-4C35-AF45-99D318C93F79}"/>
    <cellStyle name="Navadno 9 2 5" xfId="751" xr:uid="{775F56B8-37C4-4425-B93D-0E01C076C1E3}"/>
    <cellStyle name="Navadno 9 3" xfId="490" xr:uid="{C7336343-9E8D-47A9-80E5-A2E2608B3EEA}"/>
    <cellStyle name="Navadno 9 3 2" xfId="562" xr:uid="{833177D0-C6A5-463F-9220-48BFE7855ECF}"/>
    <cellStyle name="Navadno 9 3 2 2" xfId="704" xr:uid="{7E84537B-F23B-4F9B-A8C5-75881C070152}"/>
    <cellStyle name="Navadno 9 3 3" xfId="634" xr:uid="{59B0C92E-023F-49C3-A540-651CC6000478}"/>
    <cellStyle name="Navadno 9 4" xfId="523" xr:uid="{52B26020-3B68-43AB-A484-3D4262F0D2F7}"/>
    <cellStyle name="Navadno 9 4 2" xfId="665" xr:uid="{8F633CD5-E49D-4AA9-9F9A-3FD87835367A}"/>
    <cellStyle name="Navadno 9 5" xfId="595" xr:uid="{6382E4D3-52F8-4942-BEE0-5FA28C4A28C3}"/>
    <cellStyle name="Navadno 9 6" xfId="735" xr:uid="{F9523518-37BA-4828-B08D-EACCDFE39EE5}"/>
    <cellStyle name="Navadno 9 7" xfId="354" xr:uid="{9CACB3EB-2FE6-4140-8138-33299A0DA7DC}"/>
    <cellStyle name="Navadno_FORMULA" xfId="116" xr:uid="{2D14A71D-42B8-4F7A-BF1D-1B501BB99539}"/>
    <cellStyle name="Navadno_List1" xfId="107" xr:uid="{51090A67-B73A-4136-B021-593B4574E231}"/>
    <cellStyle name="Neutral" xfId="73" xr:uid="{00000000-0005-0000-0000-00004B000000}"/>
    <cellStyle name="Neutrale" xfId="182" xr:uid="{1E85A67C-D943-4AFF-8FE4-3E71D72E6E8B}"/>
    <cellStyle name="Nevtralno 2" xfId="74" xr:uid="{00000000-0005-0000-0000-00004C000000}"/>
    <cellStyle name="Nevtralno 2 2" xfId="276" xr:uid="{A7833317-D3C7-4542-BFED-F9ED3A0DB477}"/>
    <cellStyle name="Nevtralno 2 3" xfId="215" xr:uid="{EBCACA4D-FE41-42F6-83F7-46082D58A8B0}"/>
    <cellStyle name="Nevtralno 3" xfId="372" xr:uid="{D874BD7A-FD6B-4C63-A646-1950B065ED77}"/>
    <cellStyle name="Nevtralno 3 2" xfId="473" xr:uid="{D427B638-1C6A-47E9-B9A9-BF9D00D76E8B}"/>
    <cellStyle name="Normal" xfId="0" builtinId="0" customBuiltin="1"/>
    <cellStyle name="Normal 10" xfId="260" xr:uid="{F4B13F1C-86C8-4EEC-9060-C27741586601}"/>
    <cellStyle name="Normal 12" xfId="261" xr:uid="{1182EEE0-66C4-46D6-B4AD-17C6FD90A226}"/>
    <cellStyle name="normal 188" xfId="112" xr:uid="{3F00E0FB-561A-4ED5-94F0-9DADA33DF516}"/>
    <cellStyle name="Normal 2" xfId="75" xr:uid="{00000000-0005-0000-0000-00004D000000}"/>
    <cellStyle name="Normal 2 2" xfId="124" xr:uid="{12E2791F-810A-4FA3-BFF1-E28E86BC175F}"/>
    <cellStyle name="Normal 2 2 2" xfId="781" xr:uid="{22B3756E-6A6D-4F06-85E2-E919502C0D66}"/>
    <cellStyle name="Normal 2 2 3" xfId="253" xr:uid="{B5C30D8C-A1CE-4648-B0A8-C82FD279DC68}"/>
    <cellStyle name="Normal 2 3" xfId="310" xr:uid="{331FC154-02D9-4C61-A47A-C662D63AB1E7}"/>
    <cellStyle name="Normal 2 4" xfId="356" xr:uid="{6E376179-185C-46F3-93F8-C9F0006CBE92}"/>
    <cellStyle name="Normal 2 5" xfId="773" xr:uid="{574F244B-43FD-409F-9971-407574BC9D52}"/>
    <cellStyle name="Normal 2 5 2" xfId="145" xr:uid="{32ADBD2D-88B2-4589-803A-7CCB9FC7F2FC}"/>
    <cellStyle name="Normal 2 6" xfId="249" xr:uid="{236645EC-404C-4375-825C-F89669CA298E}"/>
    <cellStyle name="normal 22" xfId="111" xr:uid="{03D2AEDD-5C21-49DD-A850-A95DF6FEB3EB}"/>
    <cellStyle name="Normal 3" xfId="76" xr:uid="{00000000-0005-0000-0000-00004E000000}"/>
    <cellStyle name="normal 3 10" xfId="118" xr:uid="{C44DDAD1-4DF9-4D0C-B6FF-0EC87EB42830}"/>
    <cellStyle name="Normal 3 11" xfId="250" xr:uid="{95E69A87-83BB-4EDA-843F-0E656D3C6735}"/>
    <cellStyle name="Normal 3 12" xfId="794" xr:uid="{59760A59-219F-4B0C-9AD7-15AEFA184657}"/>
    <cellStyle name="Normal 3 13" xfId="795" xr:uid="{C97ABA82-E27F-49EF-B6F3-6462258DF7B9}"/>
    <cellStyle name="Normal 3 14" xfId="801" xr:uid="{6D5CA681-09D6-4B2A-963E-0F12B40D0F85}"/>
    <cellStyle name="Normal 3 15" xfId="792" xr:uid="{528FFE79-1D92-4C55-95B3-8CFFCE548E10}"/>
    <cellStyle name="Normal 3 16" xfId="797" xr:uid="{A25DAF17-BF14-4E35-8954-382369E11F8E}"/>
    <cellStyle name="Normal 3 17" xfId="799" xr:uid="{1E526733-8779-4F81-9DAE-F8DA5CD4BDA2}"/>
    <cellStyle name="Normal 3 18" xfId="798" xr:uid="{7AA8B4F4-E62C-47BD-BCFA-8D99BDF82625}"/>
    <cellStyle name="Normal 3 19" xfId="800" xr:uid="{0A4CE16C-EEBC-40B0-9D78-10A650D2B257}"/>
    <cellStyle name="Normal 3 2" xfId="435" xr:uid="{D9B5293B-B27E-4225-8CCE-5334EE710C39}"/>
    <cellStyle name="Normal 3 2 2" xfId="482" xr:uid="{47281558-9E5A-472B-85D1-84B1B977C8C7}"/>
    <cellStyle name="Normal 3 2 2 2" xfId="555" xr:uid="{21E7509C-4DD7-4EBD-9D19-54C8C70C870B}"/>
    <cellStyle name="Normal 3 2 2 2 2" xfId="697" xr:uid="{F28D8D66-D72F-4E2D-991F-1E9924F861E5}"/>
    <cellStyle name="Normal 3 2 2 3" xfId="627" xr:uid="{BFBBA601-C072-4779-9863-158BCADD8560}"/>
    <cellStyle name="Normal 3 2 3" xfId="550" xr:uid="{B941B307-8000-4D24-A731-EF49826B0295}"/>
    <cellStyle name="Normal 3 2 3 2" xfId="692" xr:uid="{DDED9212-7264-438E-80CC-4571EE2F0836}"/>
    <cellStyle name="Normal 3 2 4" xfId="622" xr:uid="{E70A6E84-DB1D-40B0-87EF-2ED69DF91F91}"/>
    <cellStyle name="Normal 3 2 5" xfId="780" xr:uid="{D6E47324-4B74-4DAB-B183-62D821A7B272}"/>
    <cellStyle name="Normal 3 2 6" xfId="786" xr:uid="{10CC284A-E1FD-43A8-A591-1C5A93BD1F10}"/>
    <cellStyle name="Normal 3 20" xfId="796" xr:uid="{A015BE7A-A133-4779-A8C2-D440B1480D50}"/>
    <cellStyle name="Normal 3 21" xfId="793" xr:uid="{007794BC-9744-47DD-B37E-FDC0F144D777}"/>
    <cellStyle name="Normal 3 3" xfId="431" xr:uid="{C47C4200-AD6D-46DA-B81A-1F7E81807A1B}"/>
    <cellStyle name="Normal 3 3 2" xfId="480" xr:uid="{C5E6C3CB-D9B8-46E6-BD33-A8F992C9CCCA}"/>
    <cellStyle name="Normal 3 3 2 2" xfId="553" xr:uid="{5365F053-040A-4B0A-885B-661ECBC1C744}"/>
    <cellStyle name="Normal 3 3 2 2 2" xfId="695" xr:uid="{9EE87D5E-1ADE-4236-BAAE-10FB676DAA68}"/>
    <cellStyle name="Normal 3 3 2 3" xfId="625" xr:uid="{0F815913-91DA-4C67-BAFF-93F1CC68B13C}"/>
    <cellStyle name="Normal 3 3 3" xfId="548" xr:uid="{E2DBCC19-5810-45AF-BFB2-66C928CD83A9}"/>
    <cellStyle name="Normal 3 3 3 2" xfId="690" xr:uid="{83956241-605B-4FA8-BA02-7A5E5A7DEAF3}"/>
    <cellStyle name="Normal 3 3 4" xfId="620" xr:uid="{7327949D-3BDA-4822-AEB2-B6A1FC72B71A}"/>
    <cellStyle name="Normal 3 3 5" xfId="782" xr:uid="{1CEA7D18-63B5-4B77-8242-3D315B53C921}"/>
    <cellStyle name="Normal 3 4" xfId="479" xr:uid="{B8F72CAC-9F07-4CB6-A3B1-AD11B279526D}"/>
    <cellStyle name="Normal 3 4 2" xfId="552" xr:uid="{39F11900-ECCE-46E8-B093-A7CFF06E6508}"/>
    <cellStyle name="Normal 3 4 2 2" xfId="694" xr:uid="{AAD4A49C-CAB5-4181-8CA3-838EFD69E3F6}"/>
    <cellStyle name="Normal 3 4 3" xfId="624" xr:uid="{69021BA8-8C04-41AF-8CB8-AFC81D64FAB0}"/>
    <cellStyle name="Normal 3 5" xfId="430" xr:uid="{6578880F-7661-4468-BAD7-DFF088A50496}"/>
    <cellStyle name="Normal 3 5 2" xfId="547" xr:uid="{31B7E649-8516-4127-827A-668AA41327EB}"/>
    <cellStyle name="Normal 3 5 2 2" xfId="689" xr:uid="{110B0C4E-69ED-4893-ABFB-B0451A8D5E71}"/>
    <cellStyle name="Normal 3 5 3" xfId="619" xr:uid="{178584CC-C678-4908-B050-B0A0914458A9}"/>
    <cellStyle name="Normal 3 6" xfId="766" xr:uid="{BDAC5A1E-9A67-4A29-B9E2-D50F25D894B9}"/>
    <cellStyle name="Normal 3 7" xfId="774" xr:uid="{B54095A2-2CFB-4834-A35C-F0BC73860B07}"/>
    <cellStyle name="Normal 3 8" xfId="778" xr:uid="{3BBA8AC1-B4DC-444E-BE3A-B21114C07EB4}"/>
    <cellStyle name="Normal 3 9" xfId="784" xr:uid="{668A65B3-EF21-457A-A5FF-78F17430A9F2}"/>
    <cellStyle name="Normal 4" xfId="77" xr:uid="{00000000-0005-0000-0000-00004F000000}"/>
    <cellStyle name="Normal 4 2" xfId="266" xr:uid="{4DB1F747-E8B4-4706-84C1-68A3D30A1B98}"/>
    <cellStyle name="Normal 4 3" xfId="432" xr:uid="{E09D89BF-4EB6-48E0-8D37-6E1C8FC4BD82}"/>
    <cellStyle name="Normal 4 4" xfId="255" xr:uid="{A48750D3-DA5D-496B-8038-226DF09EECC0}"/>
    <cellStyle name="Normal 5" xfId="78" xr:uid="{00000000-0005-0000-0000-000050000000}"/>
    <cellStyle name="Normal 5 2" xfId="775" xr:uid="{75E4E924-05F2-42CD-A66B-DB786921BC97}"/>
    <cellStyle name="Normal 5 3" xfId="262" xr:uid="{2639CB49-84B2-42CE-986A-7B8788F1C73B}"/>
    <cellStyle name="Normal 6" xfId="258" xr:uid="{4A0CBE8E-51C5-427C-85B9-86AE669300A1}"/>
    <cellStyle name="Normal 6 2" xfId="769" xr:uid="{91F483BC-A29B-42DF-8C7A-857C420A9C6B}"/>
    <cellStyle name="Normal 7" xfId="263" xr:uid="{7FFDF700-BDD5-41C9-9E1F-231055D9D334}"/>
    <cellStyle name="Normal 8" xfId="264" xr:uid="{3D8E91DC-C95D-4E49-A277-7421A73F0BCA}"/>
    <cellStyle name="normal 9" xfId="109" xr:uid="{4CC64586-6132-4ACF-BC27-CC9D243BD225}"/>
    <cellStyle name="Normale 2" xfId="183" xr:uid="{390289C4-46F7-4EB1-B2E9-7B3454A9D83B}"/>
    <cellStyle name="Normale 3" xfId="184" xr:uid="{A9232F05-5ECD-405D-A755-D99DB13F7252}"/>
    <cellStyle name="Normale_CCTV Price List Jan-Jun 2005" xfId="125" xr:uid="{4C6AF761-A642-4B13-9D23-36D555FB576C}"/>
    <cellStyle name="Nota" xfId="185" xr:uid="{E5FCD85E-46CC-4669-A5D5-298C178B95BD}"/>
    <cellStyle name="Nota 2" xfId="791" xr:uid="{BA411259-66C7-4588-B0D3-85B20C354F11}"/>
    <cellStyle name="Note" xfId="79" xr:uid="{00000000-0005-0000-0000-000051000000}"/>
    <cellStyle name="Odstotek 2" xfId="4" xr:uid="{00000000-0005-0000-0000-000053000000}"/>
    <cellStyle name="Odstotek 2 2" xfId="436" xr:uid="{424FFEB8-04FF-46AB-92EE-31C5902D8921}"/>
    <cellStyle name="Odstotek 2 3" xfId="186" xr:uid="{A8C4458F-58E1-44CB-9A9B-3A8FE1247B0D}"/>
    <cellStyle name="Odstotek 2 4" xfId="131" xr:uid="{B9C59602-F918-48E0-B552-6EDD5F32FB03}"/>
    <cellStyle name="Odstotek 3" xfId="7" xr:uid="{00000000-0005-0000-0000-000054000000}"/>
    <cellStyle name="Odstotek 3 2" xfId="433" xr:uid="{167EB271-472E-44D1-890B-8770EBDDD229}"/>
    <cellStyle name="Odstotek 3 3" xfId="133" xr:uid="{4A2F9D05-4140-499C-9B18-2045D74BE85D}"/>
    <cellStyle name="Opomba 2" xfId="80" xr:uid="{00000000-0005-0000-0000-000055000000}"/>
    <cellStyle name="Opomba 2 2" xfId="283" xr:uid="{80B026E5-4E48-46A4-B468-C282E683387A}"/>
    <cellStyle name="Opomba 2 3" xfId="222" xr:uid="{51A300BE-9D51-4490-988F-0CFC4CCC6B4B}"/>
    <cellStyle name="Opomba 3" xfId="379" xr:uid="{A28E8A6B-5CAE-4917-9F66-3D71A9F0C1E6}"/>
    <cellStyle name="Opomba 3 2" xfId="474" xr:uid="{94414C00-6ACE-4E8C-B7EF-946258AFF6AA}"/>
    <cellStyle name="Opozorilo 2" xfId="81" xr:uid="{00000000-0005-0000-0000-000056000000}"/>
    <cellStyle name="Opozorilo 2 2" xfId="282" xr:uid="{C3AFD9E0-4240-4A26-BE50-84C0A5966B35}"/>
    <cellStyle name="Opozorilo 2 3" xfId="221" xr:uid="{5ADAC721-4ECA-4269-9FAE-6D1C51945070}"/>
    <cellStyle name="Opozorilo 3" xfId="378" xr:uid="{11223EAB-598F-4641-89AB-7334EB71980B}"/>
    <cellStyle name="Opozorilo 3 2" xfId="478" xr:uid="{A4A21AC5-64EB-4091-ABFE-2C6128718775}"/>
    <cellStyle name="Output" xfId="82" xr:uid="{00000000-0005-0000-0000-000057000000}"/>
    <cellStyle name="Output 2" xfId="187" xr:uid="{3098294C-E8EE-43A0-AD7A-E222B8010AF0}"/>
    <cellStyle name="Percent 2" xfId="254" xr:uid="{B40C1084-0BF9-47E3-9FAB-AB15FB47B8BE}"/>
    <cellStyle name="Percent 3" xfId="251" xr:uid="{4C219BBE-3D2D-4ACA-9A24-EF0CF8A56A7E}"/>
    <cellStyle name="Percent 4" xfId="256" xr:uid="{C4BA9CB9-7D97-4EFC-929E-1CFF3FA981D9}"/>
    <cellStyle name="Pojasnjevalno besedilo 2" xfId="83" xr:uid="{00000000-0005-0000-0000-000058000000}"/>
    <cellStyle name="Pojasnjevalno besedilo 2 2" xfId="284" xr:uid="{F5781260-EBE1-4830-88F6-D5FA8014ABC4}"/>
    <cellStyle name="Pojasnjevalno besedilo 2 3" xfId="223" xr:uid="{7BBB8FEC-B02A-468F-BDB3-16FF2FF9A132}"/>
    <cellStyle name="Pojasnjevalno besedilo 3" xfId="380" xr:uid="{A609129F-309F-4430-9F87-83E02BEDF2AF}"/>
    <cellStyle name="Pojasnjevalno besedilo 3 2" xfId="465" xr:uid="{93272EAE-EE45-4C1F-B175-07090E50E74F}"/>
    <cellStyle name="Poudarek1 2" xfId="84" xr:uid="{00000000-0005-0000-0000-000059000000}"/>
    <cellStyle name="Poudarek1 2 2" xfId="286" xr:uid="{9E4451C7-57DC-481C-8010-343DF8C41BB1}"/>
    <cellStyle name="Poudarek1 2 3" xfId="225" xr:uid="{57AAA63A-EF37-4D33-89A9-F0D150C72937}"/>
    <cellStyle name="Poudarek1 3" xfId="382" xr:uid="{F4826485-FA3F-47F0-A263-AA92C338A26F}"/>
    <cellStyle name="Poudarek1 3 2" xfId="456" xr:uid="{65F51D6F-4BAC-4F5F-BFDC-E39EFC46E214}"/>
    <cellStyle name="Poudarek2 2" xfId="85" xr:uid="{00000000-0005-0000-0000-00005A000000}"/>
    <cellStyle name="Poudarek2 2 2" xfId="290" xr:uid="{EAC4D27A-766E-439F-B640-31245405B024}"/>
    <cellStyle name="Poudarek2 2 3" xfId="229" xr:uid="{F51A987C-AF58-4F91-B784-DAF137858BCC}"/>
    <cellStyle name="Poudarek2 3" xfId="386" xr:uid="{F6C5A380-76A1-4238-9D4C-A4FFED1280AB}"/>
    <cellStyle name="Poudarek2 3 2" xfId="457" xr:uid="{FCE2CC5E-0E45-4637-A815-E0EDB49E415C}"/>
    <cellStyle name="Poudarek3 2" xfId="86" xr:uid="{00000000-0005-0000-0000-00005B000000}"/>
    <cellStyle name="Poudarek3 2 2" xfId="294" xr:uid="{C9373E14-5782-412E-8B50-1D5DD89934B3}"/>
    <cellStyle name="Poudarek3 2 3" xfId="233" xr:uid="{1E21C564-84B8-443A-923D-10E84996DFFF}"/>
    <cellStyle name="Poudarek3 3" xfId="390" xr:uid="{8E388B32-11F1-4C17-9887-EF0183B48B36}"/>
    <cellStyle name="Poudarek3 3 2" xfId="458" xr:uid="{FA8BE1F0-5AE9-4CA5-B418-9D2CCDB2243C}"/>
    <cellStyle name="Poudarek4 2" xfId="87" xr:uid="{00000000-0005-0000-0000-00005C000000}"/>
    <cellStyle name="Poudarek4 2 2" xfId="298" xr:uid="{39D9D491-8A3B-411B-B95E-EA5F564E50D8}"/>
    <cellStyle name="Poudarek4 2 3" xfId="237" xr:uid="{4A9CC65F-FB12-40A9-85F8-041086BA54F4}"/>
    <cellStyle name="Poudarek4 3" xfId="394" xr:uid="{4D2D472E-D4E9-4F20-B8A6-83BE41B40DF4}"/>
    <cellStyle name="Poudarek4 3 2" xfId="459" xr:uid="{8841FE54-872A-48E0-88EF-5D6DEA88AE70}"/>
    <cellStyle name="Poudarek5 2" xfId="88" xr:uid="{00000000-0005-0000-0000-00005D000000}"/>
    <cellStyle name="Poudarek5 2 2" xfId="302" xr:uid="{CAF4137D-F723-4468-AFB5-1DD16478F508}"/>
    <cellStyle name="Poudarek5 2 3" xfId="241" xr:uid="{1B698859-7ED3-4556-A25C-971268729378}"/>
    <cellStyle name="Poudarek5 3" xfId="398" xr:uid="{27C313F2-DBF7-4940-8FD5-593FDB91FA63}"/>
    <cellStyle name="Poudarek5 3 2" xfId="460" xr:uid="{E72ABDEE-54CB-4527-BB2F-2D553276672B}"/>
    <cellStyle name="Poudarek6 2" xfId="89" xr:uid="{00000000-0005-0000-0000-00005E000000}"/>
    <cellStyle name="Poudarek6 2 2" xfId="306" xr:uid="{E33C967D-0AD4-4ED4-914C-939754E6A25A}"/>
    <cellStyle name="Poudarek6 2 3" xfId="245" xr:uid="{7A886B0D-AA86-427C-9533-B0C0726C0F1E}"/>
    <cellStyle name="Poudarek6 3" xfId="402" xr:uid="{F0EB888A-4C27-4073-81AC-96CAA03A46A3}"/>
    <cellStyle name="Poudarek6 3 2" xfId="461" xr:uid="{D9A93D82-0B61-48A9-BFB2-A90C88BA0F61}"/>
    <cellStyle name="Povezana celica 2" xfId="90" xr:uid="{00000000-0005-0000-0000-00005F000000}"/>
    <cellStyle name="Povezana celica 2 2" xfId="280" xr:uid="{972D6CB9-FBE8-4A67-8C44-37CDF762FBA5}"/>
    <cellStyle name="Povezana celica 2 3" xfId="219" xr:uid="{BBDD3F27-257A-47AF-908E-7664C7A33B94}"/>
    <cellStyle name="Povezana celica 3" xfId="376" xr:uid="{21D1AF1B-4A9B-4999-A5F6-C2FABB899694}"/>
    <cellStyle name="Povezana celica 3 2" xfId="472" xr:uid="{9164E53B-29C3-4EDD-AF7D-A4A08649678B}"/>
    <cellStyle name="Preveri celico 2" xfId="91" xr:uid="{00000000-0005-0000-0000-000060000000}"/>
    <cellStyle name="Preveri celico 2 2" xfId="281" xr:uid="{31AC4F03-FF4A-4300-AE44-D07E57162F5C}"/>
    <cellStyle name="Preveri celico 2 3" xfId="220" xr:uid="{3EB9B1C5-74FC-4745-8A08-1903964717D8}"/>
    <cellStyle name="Preveri celico 3" xfId="377" xr:uid="{B0834569-3921-4E96-B381-CBDA59D23AAA}"/>
    <cellStyle name="Preveri celico 3 2" xfId="464" xr:uid="{551DCAE1-795B-4EC0-B4BC-D83FA517BD16}"/>
    <cellStyle name="Računanje 2" xfId="92" xr:uid="{00000000-0005-0000-0000-000061000000}"/>
    <cellStyle name="Računanje 2 2" xfId="279" xr:uid="{5E61D0EC-7BB3-4BB7-9795-6D89B9AF7508}"/>
    <cellStyle name="Računanje 2 3" xfId="218" xr:uid="{74FBD40C-877D-4A73-A791-1918A9224E07}"/>
    <cellStyle name="Računanje 3" xfId="375" xr:uid="{8E5E12C2-72DE-4584-A33C-3B987AF2ED7F}"/>
    <cellStyle name="Računanje 3 2" xfId="463" xr:uid="{A66E743E-D601-4E49-84AF-CC4361B782AB}"/>
    <cellStyle name="SAPBEXaggData" xfId="315" xr:uid="{FA4CAB2B-CA85-4DDD-8643-B83AC647CEBC}"/>
    <cellStyle name="SAPBEXaggDataEmph" xfId="316" xr:uid="{F6AC09A4-6741-4597-B28B-F2951BFCFC44}"/>
    <cellStyle name="SAPBEXaggItem" xfId="317" xr:uid="{242981E4-E532-4F0F-8A7D-3061BE6ED706}"/>
    <cellStyle name="SAPBEXaggItemX" xfId="318" xr:uid="{03D65739-8191-402C-856E-72745B1886AC}"/>
    <cellStyle name="SAPBEXchaText" xfId="319" xr:uid="{892652BE-5866-476C-8DC4-E08FB5008642}"/>
    <cellStyle name="SAPBEXexcBad7" xfId="320" xr:uid="{4C2BF07F-E142-4E09-99A2-C2CE72C98623}"/>
    <cellStyle name="SAPBEXexcBad8" xfId="321" xr:uid="{E1B814ED-D009-47C5-AB2A-61BEA2C35B01}"/>
    <cellStyle name="SAPBEXexcBad9" xfId="322" xr:uid="{285A07A1-38FA-49F5-8A30-BDBAA25D4607}"/>
    <cellStyle name="SAPBEXexcCritical4" xfId="323" xr:uid="{50470994-13CC-45BB-990D-F570109998AA}"/>
    <cellStyle name="SAPBEXexcCritical5" xfId="324" xr:uid="{68972A1D-B216-470D-B88C-5B278EA4C3C2}"/>
    <cellStyle name="SAPBEXexcCritical6" xfId="325" xr:uid="{9DDB1A20-48C4-49C1-8949-406EA3CC6E8F}"/>
    <cellStyle name="SAPBEXexcGood1" xfId="326" xr:uid="{D0A80B21-8155-4466-8116-33138FAAB12A}"/>
    <cellStyle name="SAPBEXexcGood2" xfId="327" xr:uid="{1198D505-87FB-4359-A55C-C434A8AB8B6C}"/>
    <cellStyle name="SAPBEXexcGood3" xfId="328" xr:uid="{59C0C68C-9BD3-4B1E-9E0F-BE52E501F7C1}"/>
    <cellStyle name="SAPBEXfilterDrill" xfId="329" xr:uid="{1E62B393-7A1C-4DA7-A139-B3C388CC5EA5}"/>
    <cellStyle name="SAPBEXfilterItem" xfId="330" xr:uid="{9CA04EC9-2FB9-4501-A359-E1F8A7DEC58E}"/>
    <cellStyle name="SAPBEXfilterText" xfId="331" xr:uid="{77949354-993E-4815-BAF2-CB131513E188}"/>
    <cellStyle name="SAPBEXformats" xfId="332" xr:uid="{AC50DC5E-CFC1-4C71-95D4-0FB18A87B7C8}"/>
    <cellStyle name="SAPBEXheaderItem" xfId="333" xr:uid="{2CC7338A-DE19-4B6B-B80E-9A9380233148}"/>
    <cellStyle name="SAPBEXheaderText" xfId="334" xr:uid="{36D15B6F-5EAB-45EE-8617-55973CFA5BDE}"/>
    <cellStyle name="SAPBEXHLevel0" xfId="335" xr:uid="{DE2E0AFD-A2FC-40CE-A2E9-5E9349471E4E}"/>
    <cellStyle name="SAPBEXHLevel0X" xfId="336" xr:uid="{BB90D1A3-87D3-4D01-9B45-ECF7F9B13C9A}"/>
    <cellStyle name="SAPBEXHLevel1" xfId="337" xr:uid="{D03BF74F-72D6-471B-90FC-6C6D66F722F7}"/>
    <cellStyle name="SAPBEXHLevel1X" xfId="338" xr:uid="{EE91E16C-DFBD-403B-95E4-2EBB9A382558}"/>
    <cellStyle name="SAPBEXHLevel2" xfId="339" xr:uid="{FFF0D901-B8D1-4F52-8680-61CA33E19981}"/>
    <cellStyle name="SAPBEXHLevel2X" xfId="340" xr:uid="{88EA6948-B628-4BA7-9A6E-8ED4DFC163A7}"/>
    <cellStyle name="SAPBEXHLevel3" xfId="341" xr:uid="{9A9086E5-EAD6-4329-A1A8-762DE2ED6B28}"/>
    <cellStyle name="SAPBEXHLevel3X" xfId="342" xr:uid="{87906CB1-DFDD-41CD-B1C1-A51510298851}"/>
    <cellStyle name="SAPBEXinputData" xfId="343" xr:uid="{2FD412CB-7273-4823-BF0D-2C5567B75E4E}"/>
    <cellStyle name="SAPBEXresData" xfId="344" xr:uid="{7A9BD0D3-7673-4D8E-92AA-B8A749A2766C}"/>
    <cellStyle name="SAPBEXresDataEmph" xfId="345" xr:uid="{F8BB8C61-CB19-41B7-88E3-FBDFB8D09463}"/>
    <cellStyle name="SAPBEXresItem" xfId="346" xr:uid="{41F67D0D-09AF-471F-8C23-42C46A1CEA22}"/>
    <cellStyle name="SAPBEXresItemX" xfId="347" xr:uid="{D5996A82-05DB-40CA-81D1-84CD300B1CCB}"/>
    <cellStyle name="SAPBEXstdData" xfId="348" xr:uid="{EF876D6A-A031-4A02-9C0A-8B18FBCE0E09}"/>
    <cellStyle name="SAPBEXstdDataEmph" xfId="349" xr:uid="{AE742403-AD23-476A-AF30-D9E4DD09EA47}"/>
    <cellStyle name="SAPBEXstdItem" xfId="265" xr:uid="{498E0FA2-371E-4353-81CC-969D831B6B0A}"/>
    <cellStyle name="SAPBEXstdItem 2" xfId="350" xr:uid="{9141A7CC-C29B-4339-9233-038F7D1A5ACA}"/>
    <cellStyle name="SAPBEXstdItemX" xfId="351" xr:uid="{1259463A-722D-42B7-A80E-BBBB3A886E16}"/>
    <cellStyle name="SAPBEXtitle" xfId="352" xr:uid="{AB86EDBD-87E9-47B6-99CF-53A61945DC8A}"/>
    <cellStyle name="SAPBEXundefined" xfId="353" xr:uid="{80E79C38-1D45-4A1A-90D0-4D46DD980C61}"/>
    <cellStyle name="Slabo 2" xfId="93" xr:uid="{00000000-0005-0000-0000-000062000000}"/>
    <cellStyle name="Slabo 2 2" xfId="275" xr:uid="{B216521D-E245-42A2-971D-B5BB91F7FFA6}"/>
    <cellStyle name="Slabo 2 3" xfId="214" xr:uid="{A4FF1819-0AF4-4A92-957B-F2A6E65F3330}"/>
    <cellStyle name="Slabo 3" xfId="371" xr:uid="{3EAB1F83-FFC0-44EE-9145-223E35F3D7B3}"/>
    <cellStyle name="Slabo 3 2" xfId="462" xr:uid="{FC0CF14F-6AD3-4770-8434-8AD95DBD9F06}"/>
    <cellStyle name="Slog 1" xfId="126" xr:uid="{A644FE1B-8985-479E-8FF9-267840965EC9}"/>
    <cellStyle name="Slog 1 3" xfId="113" xr:uid="{FC316818-7846-4FFA-9EB2-9843B917CF28}"/>
    <cellStyle name="Standard 2" xfId="313" xr:uid="{21354C1F-4D1F-4FA6-AE00-BD817DCFA9C0}"/>
    <cellStyle name="Standard 3" xfId="314" xr:uid="{65FDE778-AD52-4BF8-BAAB-1B769E12C744}"/>
    <cellStyle name="Testo avviso" xfId="188" xr:uid="{B148C590-E19E-4EFA-8DCD-B39DE1C730FB}"/>
    <cellStyle name="Testo descrittivo" xfId="189" xr:uid="{93C06BF3-FEC5-4D37-846F-32AA8F77695E}"/>
    <cellStyle name="Title" xfId="94" xr:uid="{00000000-0005-0000-0000-000063000000}"/>
    <cellStyle name="Title 2" xfId="768" xr:uid="{909096C7-AE7E-4333-BA5D-0249268DC6D0}"/>
    <cellStyle name="Titolo" xfId="190" xr:uid="{0CC69357-5BCB-4163-A366-E2D08E44FD30}"/>
    <cellStyle name="Titolo 1" xfId="191" xr:uid="{34F4AA83-75A8-4F44-9ECC-59375282544E}"/>
    <cellStyle name="Titolo 2" xfId="192" xr:uid="{7D0B480A-89EA-41A8-9AC8-08793B07B974}"/>
    <cellStyle name="Titolo 3" xfId="193" xr:uid="{E92649E0-8E1B-46DD-A089-7430E0EA5F8A}"/>
    <cellStyle name="Titolo 4" xfId="194" xr:uid="{080FEE04-63A6-4DD9-874E-C77796F64360}"/>
    <cellStyle name="Total" xfId="95" xr:uid="{00000000-0005-0000-0000-000064000000}"/>
    <cellStyle name="Totale" xfId="195" xr:uid="{DE0744C2-7923-4B24-AC0A-FB04CB0CA779}"/>
    <cellStyle name="Valore non valido" xfId="196" xr:uid="{BE27F276-D795-4BA7-ABE9-B718F53E881D}"/>
    <cellStyle name="Valore valido" xfId="197" xr:uid="{4D56CE21-13D7-4A06-B9BC-6270E2918B1E}"/>
    <cellStyle name="Valuta 2" xfId="101" xr:uid="{00000000-0005-0000-0000-000065000000}"/>
    <cellStyle name="Valuta 2 2" xfId="207" xr:uid="{14F401F9-9128-40E0-BE71-4268017762A8}"/>
    <cellStyle name="Valuta 2 3" xfId="204" xr:uid="{59518BDF-5602-46EC-BAD1-09BD7FCDFB15}"/>
    <cellStyle name="Valuta 3" xfId="802" xr:uid="{462CB256-A1E3-4952-B6E6-A2919B9D0EA1}"/>
    <cellStyle name="Vejica 2" xfId="5" xr:uid="{00000000-0005-0000-0000-000066000000}"/>
    <cellStyle name="Vejica 2 2" xfId="312" xr:uid="{8E1B03D0-9E94-4573-9D66-751B63E2303D}"/>
    <cellStyle name="Vejica 3" xfId="99" xr:uid="{00000000-0005-0000-0000-000067000000}"/>
    <cellStyle name="Vejica_popis-splošno-zun.ured" xfId="811" xr:uid="{14EFBB4C-9863-4685-96AF-9E06ED375AF5}"/>
    <cellStyle name="Vnos 2" xfId="96" xr:uid="{00000000-0005-0000-0000-000068000000}"/>
    <cellStyle name="Vnos 2 2" xfId="277" xr:uid="{031827FA-2CB6-4696-B5AC-8B0FC7B19876}"/>
    <cellStyle name="Vnos 2 3" xfId="216" xr:uid="{60BD91FC-9626-4D03-B552-667F87A66CA0}"/>
    <cellStyle name="Vnos 3" xfId="373" xr:uid="{1EBF7C24-6D5B-48A9-B332-EC9344086D82}"/>
    <cellStyle name="Vnos 3 2" xfId="471" xr:uid="{980C4BDE-2EAC-4825-900C-D5CB27967BD3}"/>
    <cellStyle name="Vsota 2" xfId="97" xr:uid="{00000000-0005-0000-0000-000069000000}"/>
    <cellStyle name="Vsota 2 2" xfId="285" xr:uid="{1B5B5C7D-D20E-4D12-8788-62ABE543BD89}"/>
    <cellStyle name="Vsota 2 3" xfId="224" xr:uid="{DD9FFAB8-B129-43DF-AB69-FA05F6C0DDA5}"/>
    <cellStyle name="Vsota 3" xfId="381" xr:uid="{1715B466-AE50-41A0-9548-C80FF9CA0763}"/>
    <cellStyle name="Vsota 3 2" xfId="477" xr:uid="{BB477D96-94D4-4B2A-A256-C3574DB0ABC4}"/>
    <cellStyle name="Warning Text" xfId="98" xr:uid="{00000000-0005-0000-0000-00006A000000}"/>
  </cellStyles>
  <dxfs count="2">
    <dxf>
      <font>
        <b/>
        <i val="0"/>
        <color theme="1" tint="0.34998626667073579"/>
      </font>
      <fill>
        <patternFill>
          <bgColor theme="0"/>
        </patternFill>
      </fill>
      <border>
        <bottom style="medium">
          <color theme="6" tint="-0.24994659260841701"/>
        </bottom>
      </border>
    </dxf>
    <dxf>
      <fill>
        <patternFill>
          <bgColor theme="0" tint="-4.9989318521683403E-2"/>
        </patternFill>
      </fill>
      <border diagonalUp="0" diagonalDown="0">
        <left/>
        <right/>
        <top/>
        <bottom/>
        <vertical/>
        <horizontal style="thin">
          <color theme="0" tint="-0.14996795556505021"/>
        </horizontal>
      </border>
    </dxf>
  </dxfs>
  <tableStyles count="1" defaultTableStyle="TableStyleMedium2" defaultPivotStyle="PivotStyleLight16">
    <tableStyle name="Project Timeline" pivot="0" count="2" xr9:uid="{C0C9F9CC-BC76-4D53-BA05-82D9B0F35759}">
      <tableStyleElement type="wholeTable" dxfId="1"/>
      <tableStyleElement type="headerRow"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0000"/>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44</xdr:row>
      <xdr:rowOff>0</xdr:rowOff>
    </xdr:from>
    <xdr:to>
      <xdr:col>2</xdr:col>
      <xdr:colOff>76200</xdr:colOff>
      <xdr:row>45</xdr:row>
      <xdr:rowOff>19050</xdr:rowOff>
    </xdr:to>
    <xdr:sp macro="" textlink="">
      <xdr:nvSpPr>
        <xdr:cNvPr id="2" name="Text Box 87">
          <a:extLst>
            <a:ext uri="{FF2B5EF4-FFF2-40B4-BE49-F238E27FC236}">
              <a16:creationId xmlns:a16="http://schemas.microsoft.com/office/drawing/2014/main" id="{CECAE906-62C9-4883-9352-CC0050E1F9B9}"/>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3" name="Text Box 88">
          <a:extLst>
            <a:ext uri="{FF2B5EF4-FFF2-40B4-BE49-F238E27FC236}">
              <a16:creationId xmlns:a16="http://schemas.microsoft.com/office/drawing/2014/main" id="{7E1BB82A-9218-41C9-9572-EE3CC4D2B39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4" name="Text Box 89">
          <a:extLst>
            <a:ext uri="{FF2B5EF4-FFF2-40B4-BE49-F238E27FC236}">
              <a16:creationId xmlns:a16="http://schemas.microsoft.com/office/drawing/2014/main" id="{DC8B3671-09FC-45CB-99A8-2AB7325D44B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5" name="Text Box 90">
          <a:extLst>
            <a:ext uri="{FF2B5EF4-FFF2-40B4-BE49-F238E27FC236}">
              <a16:creationId xmlns:a16="http://schemas.microsoft.com/office/drawing/2014/main" id="{64DAB524-7A2C-4384-BA41-F709F24B646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6" name="Text Box 91">
          <a:extLst>
            <a:ext uri="{FF2B5EF4-FFF2-40B4-BE49-F238E27FC236}">
              <a16:creationId xmlns:a16="http://schemas.microsoft.com/office/drawing/2014/main" id="{E434E223-CF85-41C3-B577-77EE50D8976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7" name="Text Box 92">
          <a:extLst>
            <a:ext uri="{FF2B5EF4-FFF2-40B4-BE49-F238E27FC236}">
              <a16:creationId xmlns:a16="http://schemas.microsoft.com/office/drawing/2014/main" id="{DD3368EB-72C4-49F6-A8A1-1019D6CBD789}"/>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8" name="Text Box 93">
          <a:extLst>
            <a:ext uri="{FF2B5EF4-FFF2-40B4-BE49-F238E27FC236}">
              <a16:creationId xmlns:a16="http://schemas.microsoft.com/office/drawing/2014/main" id="{2C7600F7-E46B-4EC5-B541-608589B4CBA9}"/>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9" name="Text Box 94">
          <a:extLst>
            <a:ext uri="{FF2B5EF4-FFF2-40B4-BE49-F238E27FC236}">
              <a16:creationId xmlns:a16="http://schemas.microsoft.com/office/drawing/2014/main" id="{57B94D15-5165-4FF7-AD83-B152F61D1EE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10" name="Text Box 87">
          <a:extLst>
            <a:ext uri="{FF2B5EF4-FFF2-40B4-BE49-F238E27FC236}">
              <a16:creationId xmlns:a16="http://schemas.microsoft.com/office/drawing/2014/main" id="{338AF52D-2E2C-441E-A682-84722DE4BCEA}"/>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11" name="Text Box 88">
          <a:extLst>
            <a:ext uri="{FF2B5EF4-FFF2-40B4-BE49-F238E27FC236}">
              <a16:creationId xmlns:a16="http://schemas.microsoft.com/office/drawing/2014/main" id="{3839514B-7252-4A95-9484-7E836F78220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12" name="Text Box 89">
          <a:extLst>
            <a:ext uri="{FF2B5EF4-FFF2-40B4-BE49-F238E27FC236}">
              <a16:creationId xmlns:a16="http://schemas.microsoft.com/office/drawing/2014/main" id="{5DC860C9-9D74-4658-B962-08986E09E93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13" name="Text Box 90">
          <a:extLst>
            <a:ext uri="{FF2B5EF4-FFF2-40B4-BE49-F238E27FC236}">
              <a16:creationId xmlns:a16="http://schemas.microsoft.com/office/drawing/2014/main" id="{34DD9C20-0FE6-4DB0-B833-C3C4651350E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14" name="Text Box 91">
          <a:extLst>
            <a:ext uri="{FF2B5EF4-FFF2-40B4-BE49-F238E27FC236}">
              <a16:creationId xmlns:a16="http://schemas.microsoft.com/office/drawing/2014/main" id="{63D847AB-BFD8-4DD8-99B9-BCF7F9DF4B2C}"/>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15" name="Text Box 92">
          <a:extLst>
            <a:ext uri="{FF2B5EF4-FFF2-40B4-BE49-F238E27FC236}">
              <a16:creationId xmlns:a16="http://schemas.microsoft.com/office/drawing/2014/main" id="{51B3AF35-95C0-413D-BA7C-0923063A5D8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16" name="Text Box 93">
          <a:extLst>
            <a:ext uri="{FF2B5EF4-FFF2-40B4-BE49-F238E27FC236}">
              <a16:creationId xmlns:a16="http://schemas.microsoft.com/office/drawing/2014/main" id="{4D591F67-A720-40DE-BF1F-E1C473AD7916}"/>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17" name="Text Box 94">
          <a:extLst>
            <a:ext uri="{FF2B5EF4-FFF2-40B4-BE49-F238E27FC236}">
              <a16:creationId xmlns:a16="http://schemas.microsoft.com/office/drawing/2014/main" id="{3F91F453-BFB3-46A8-A1D4-4E9185FF010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18" name="Text Box 87">
          <a:extLst>
            <a:ext uri="{FF2B5EF4-FFF2-40B4-BE49-F238E27FC236}">
              <a16:creationId xmlns:a16="http://schemas.microsoft.com/office/drawing/2014/main" id="{7F298755-2C90-4B84-A4FA-C09B9894107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19" name="Text Box 88">
          <a:extLst>
            <a:ext uri="{FF2B5EF4-FFF2-40B4-BE49-F238E27FC236}">
              <a16:creationId xmlns:a16="http://schemas.microsoft.com/office/drawing/2014/main" id="{AA5D496D-FC9E-46C2-863A-AB9C4C9602A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20" name="Text Box 89">
          <a:extLst>
            <a:ext uri="{FF2B5EF4-FFF2-40B4-BE49-F238E27FC236}">
              <a16:creationId xmlns:a16="http://schemas.microsoft.com/office/drawing/2014/main" id="{6678D65D-D2BE-45ED-97C2-A00E9FD53125}"/>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21" name="Text Box 90">
          <a:extLst>
            <a:ext uri="{FF2B5EF4-FFF2-40B4-BE49-F238E27FC236}">
              <a16:creationId xmlns:a16="http://schemas.microsoft.com/office/drawing/2014/main" id="{17184FBF-1050-49E3-B6A8-462365F81E7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22" name="Text Box 91">
          <a:extLst>
            <a:ext uri="{FF2B5EF4-FFF2-40B4-BE49-F238E27FC236}">
              <a16:creationId xmlns:a16="http://schemas.microsoft.com/office/drawing/2014/main" id="{245BFDB2-E976-4DF3-AC4E-F85F4E6F1A8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23" name="Text Box 92">
          <a:extLst>
            <a:ext uri="{FF2B5EF4-FFF2-40B4-BE49-F238E27FC236}">
              <a16:creationId xmlns:a16="http://schemas.microsoft.com/office/drawing/2014/main" id="{B4D2AB3F-3523-450B-84B9-E096BCD6E00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24" name="Text Box 93">
          <a:extLst>
            <a:ext uri="{FF2B5EF4-FFF2-40B4-BE49-F238E27FC236}">
              <a16:creationId xmlns:a16="http://schemas.microsoft.com/office/drawing/2014/main" id="{749DB334-8B47-4E67-955D-5AB20199076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25" name="Text Box 94">
          <a:extLst>
            <a:ext uri="{FF2B5EF4-FFF2-40B4-BE49-F238E27FC236}">
              <a16:creationId xmlns:a16="http://schemas.microsoft.com/office/drawing/2014/main" id="{762ACEF5-E080-46F1-88A7-BB1A563BA5CC}"/>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26" name="Text Box 87">
          <a:extLst>
            <a:ext uri="{FF2B5EF4-FFF2-40B4-BE49-F238E27FC236}">
              <a16:creationId xmlns:a16="http://schemas.microsoft.com/office/drawing/2014/main" id="{5B6B6B60-B054-4954-A2D5-1F4E62B5B0C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27" name="Text Box 88">
          <a:extLst>
            <a:ext uri="{FF2B5EF4-FFF2-40B4-BE49-F238E27FC236}">
              <a16:creationId xmlns:a16="http://schemas.microsoft.com/office/drawing/2014/main" id="{950E88CB-BAA2-4C8D-A9B5-2E076ECB7C5B}"/>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28" name="Text Box 89">
          <a:extLst>
            <a:ext uri="{FF2B5EF4-FFF2-40B4-BE49-F238E27FC236}">
              <a16:creationId xmlns:a16="http://schemas.microsoft.com/office/drawing/2014/main" id="{1D9F141E-3D8A-4CA5-B359-4A64BC00EE99}"/>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29" name="Text Box 90">
          <a:extLst>
            <a:ext uri="{FF2B5EF4-FFF2-40B4-BE49-F238E27FC236}">
              <a16:creationId xmlns:a16="http://schemas.microsoft.com/office/drawing/2014/main" id="{21B1A712-71D9-4C62-AF69-7EE151FF4512}"/>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30" name="Text Box 91">
          <a:extLst>
            <a:ext uri="{FF2B5EF4-FFF2-40B4-BE49-F238E27FC236}">
              <a16:creationId xmlns:a16="http://schemas.microsoft.com/office/drawing/2014/main" id="{DF059413-FBDF-46DB-815C-BA350CE9D556}"/>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31" name="Text Box 92">
          <a:extLst>
            <a:ext uri="{FF2B5EF4-FFF2-40B4-BE49-F238E27FC236}">
              <a16:creationId xmlns:a16="http://schemas.microsoft.com/office/drawing/2014/main" id="{516F9FAA-E12E-4F67-A3B9-8110D229E4FE}"/>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32" name="Text Box 93">
          <a:extLst>
            <a:ext uri="{FF2B5EF4-FFF2-40B4-BE49-F238E27FC236}">
              <a16:creationId xmlns:a16="http://schemas.microsoft.com/office/drawing/2014/main" id="{CAC52225-DDD7-4015-ACC7-1B17D82DFA5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33" name="Text Box 94">
          <a:extLst>
            <a:ext uri="{FF2B5EF4-FFF2-40B4-BE49-F238E27FC236}">
              <a16:creationId xmlns:a16="http://schemas.microsoft.com/office/drawing/2014/main" id="{505E3CBC-711D-4293-B559-D08208E40A4B}"/>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34" name="Text Box 87">
          <a:extLst>
            <a:ext uri="{FF2B5EF4-FFF2-40B4-BE49-F238E27FC236}">
              <a16:creationId xmlns:a16="http://schemas.microsoft.com/office/drawing/2014/main" id="{DBB79EE7-2FB2-4854-9A80-EB04F3405E15}"/>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35" name="Text Box 88">
          <a:extLst>
            <a:ext uri="{FF2B5EF4-FFF2-40B4-BE49-F238E27FC236}">
              <a16:creationId xmlns:a16="http://schemas.microsoft.com/office/drawing/2014/main" id="{176E0825-E187-4A5B-9E02-A8EA808E903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36" name="Text Box 89">
          <a:extLst>
            <a:ext uri="{FF2B5EF4-FFF2-40B4-BE49-F238E27FC236}">
              <a16:creationId xmlns:a16="http://schemas.microsoft.com/office/drawing/2014/main" id="{7CD60D4C-46A8-42D7-A634-EF4B7C0E26D0}"/>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37" name="Text Box 90">
          <a:extLst>
            <a:ext uri="{FF2B5EF4-FFF2-40B4-BE49-F238E27FC236}">
              <a16:creationId xmlns:a16="http://schemas.microsoft.com/office/drawing/2014/main" id="{C00F0972-3FA4-4BD5-B6E7-E8F23052744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38" name="Text Box 91">
          <a:extLst>
            <a:ext uri="{FF2B5EF4-FFF2-40B4-BE49-F238E27FC236}">
              <a16:creationId xmlns:a16="http://schemas.microsoft.com/office/drawing/2014/main" id="{0F0C181A-DA11-4187-80B7-CD5574B3BFC9}"/>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39" name="Text Box 92">
          <a:extLst>
            <a:ext uri="{FF2B5EF4-FFF2-40B4-BE49-F238E27FC236}">
              <a16:creationId xmlns:a16="http://schemas.microsoft.com/office/drawing/2014/main" id="{BC72BF3F-A4F4-4942-8126-340DF7D08A4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40" name="Text Box 93">
          <a:extLst>
            <a:ext uri="{FF2B5EF4-FFF2-40B4-BE49-F238E27FC236}">
              <a16:creationId xmlns:a16="http://schemas.microsoft.com/office/drawing/2014/main" id="{35AC5B86-8DA7-494F-8460-59911F2F94DA}"/>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41" name="Text Box 94">
          <a:extLst>
            <a:ext uri="{FF2B5EF4-FFF2-40B4-BE49-F238E27FC236}">
              <a16:creationId xmlns:a16="http://schemas.microsoft.com/office/drawing/2014/main" id="{85DD85AE-1564-434F-9FB4-F8DBF775BCD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42" name="Text Box 87">
          <a:extLst>
            <a:ext uri="{FF2B5EF4-FFF2-40B4-BE49-F238E27FC236}">
              <a16:creationId xmlns:a16="http://schemas.microsoft.com/office/drawing/2014/main" id="{0419ED51-C0A6-43F1-8ED0-C369164E4EC7}"/>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43" name="Text Box 88">
          <a:extLst>
            <a:ext uri="{FF2B5EF4-FFF2-40B4-BE49-F238E27FC236}">
              <a16:creationId xmlns:a16="http://schemas.microsoft.com/office/drawing/2014/main" id="{C5E45AA4-5764-46FA-AD7E-4A5B9C367D2F}"/>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44" name="Text Box 89">
          <a:extLst>
            <a:ext uri="{FF2B5EF4-FFF2-40B4-BE49-F238E27FC236}">
              <a16:creationId xmlns:a16="http://schemas.microsoft.com/office/drawing/2014/main" id="{3B823EB6-3936-4100-A9C3-0F13BA31E52B}"/>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45" name="Text Box 90">
          <a:extLst>
            <a:ext uri="{FF2B5EF4-FFF2-40B4-BE49-F238E27FC236}">
              <a16:creationId xmlns:a16="http://schemas.microsoft.com/office/drawing/2014/main" id="{1B970E0B-23AB-42C2-8144-43B0AC7EA422}"/>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46" name="Text Box 91">
          <a:extLst>
            <a:ext uri="{FF2B5EF4-FFF2-40B4-BE49-F238E27FC236}">
              <a16:creationId xmlns:a16="http://schemas.microsoft.com/office/drawing/2014/main" id="{A6524D70-6CD0-43AC-9ED1-60F49EEE2ED5}"/>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47" name="Text Box 92">
          <a:extLst>
            <a:ext uri="{FF2B5EF4-FFF2-40B4-BE49-F238E27FC236}">
              <a16:creationId xmlns:a16="http://schemas.microsoft.com/office/drawing/2014/main" id="{D02F9C43-9782-4A67-88A2-5718E8E1F81D}"/>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48" name="Text Box 93">
          <a:extLst>
            <a:ext uri="{FF2B5EF4-FFF2-40B4-BE49-F238E27FC236}">
              <a16:creationId xmlns:a16="http://schemas.microsoft.com/office/drawing/2014/main" id="{C1D93649-CF32-4B21-9217-943AE6BA0F35}"/>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49" name="Text Box 94">
          <a:extLst>
            <a:ext uri="{FF2B5EF4-FFF2-40B4-BE49-F238E27FC236}">
              <a16:creationId xmlns:a16="http://schemas.microsoft.com/office/drawing/2014/main" id="{2E30499F-7572-4BCE-9976-E90F18B4F314}"/>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50" name="Text Box 87">
          <a:extLst>
            <a:ext uri="{FF2B5EF4-FFF2-40B4-BE49-F238E27FC236}">
              <a16:creationId xmlns:a16="http://schemas.microsoft.com/office/drawing/2014/main" id="{F4599595-D05C-4F4E-B1A6-42BF503D9A6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51" name="Text Box 88">
          <a:extLst>
            <a:ext uri="{FF2B5EF4-FFF2-40B4-BE49-F238E27FC236}">
              <a16:creationId xmlns:a16="http://schemas.microsoft.com/office/drawing/2014/main" id="{266926D5-DCA0-40DE-864D-44CEA4289DE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52" name="Text Box 89">
          <a:extLst>
            <a:ext uri="{FF2B5EF4-FFF2-40B4-BE49-F238E27FC236}">
              <a16:creationId xmlns:a16="http://schemas.microsoft.com/office/drawing/2014/main" id="{59CE2F42-7F8C-4527-B42D-73CA85C65E6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53" name="Text Box 90">
          <a:extLst>
            <a:ext uri="{FF2B5EF4-FFF2-40B4-BE49-F238E27FC236}">
              <a16:creationId xmlns:a16="http://schemas.microsoft.com/office/drawing/2014/main" id="{6735F428-C0EB-40A0-8C2B-A9681F977999}"/>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54" name="Text Box 91">
          <a:extLst>
            <a:ext uri="{FF2B5EF4-FFF2-40B4-BE49-F238E27FC236}">
              <a16:creationId xmlns:a16="http://schemas.microsoft.com/office/drawing/2014/main" id="{FD70CF8B-7459-4EC9-8174-5F8DA3C3C82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55" name="Text Box 92">
          <a:extLst>
            <a:ext uri="{FF2B5EF4-FFF2-40B4-BE49-F238E27FC236}">
              <a16:creationId xmlns:a16="http://schemas.microsoft.com/office/drawing/2014/main" id="{DEEC4B6B-F7A7-4C84-984B-B1AB0ADA09D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56" name="Text Box 93">
          <a:extLst>
            <a:ext uri="{FF2B5EF4-FFF2-40B4-BE49-F238E27FC236}">
              <a16:creationId xmlns:a16="http://schemas.microsoft.com/office/drawing/2014/main" id="{5024B172-F027-4493-A3E0-585F89C340A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57" name="Text Box 94">
          <a:extLst>
            <a:ext uri="{FF2B5EF4-FFF2-40B4-BE49-F238E27FC236}">
              <a16:creationId xmlns:a16="http://schemas.microsoft.com/office/drawing/2014/main" id="{EB964838-3665-4E63-A1FC-7F7BDA5AC9F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58" name="Text Box 87">
          <a:extLst>
            <a:ext uri="{FF2B5EF4-FFF2-40B4-BE49-F238E27FC236}">
              <a16:creationId xmlns:a16="http://schemas.microsoft.com/office/drawing/2014/main" id="{5ADE6DC1-E541-4B6F-9FD1-9D863D65360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59" name="Text Box 88">
          <a:extLst>
            <a:ext uri="{FF2B5EF4-FFF2-40B4-BE49-F238E27FC236}">
              <a16:creationId xmlns:a16="http://schemas.microsoft.com/office/drawing/2014/main" id="{ECC9A818-2B71-4033-A777-4D4E2D1A6BB4}"/>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60" name="Text Box 89">
          <a:extLst>
            <a:ext uri="{FF2B5EF4-FFF2-40B4-BE49-F238E27FC236}">
              <a16:creationId xmlns:a16="http://schemas.microsoft.com/office/drawing/2014/main" id="{7C541678-45A3-4DDF-B849-4F2707F43910}"/>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61" name="Text Box 90">
          <a:extLst>
            <a:ext uri="{FF2B5EF4-FFF2-40B4-BE49-F238E27FC236}">
              <a16:creationId xmlns:a16="http://schemas.microsoft.com/office/drawing/2014/main" id="{ED1E235D-2AA9-4B2F-9F25-75D5728E1DB3}"/>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62" name="Text Box 91">
          <a:extLst>
            <a:ext uri="{FF2B5EF4-FFF2-40B4-BE49-F238E27FC236}">
              <a16:creationId xmlns:a16="http://schemas.microsoft.com/office/drawing/2014/main" id="{F8907250-4944-405B-AF7E-4DFABCBF80A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63" name="Text Box 92">
          <a:extLst>
            <a:ext uri="{FF2B5EF4-FFF2-40B4-BE49-F238E27FC236}">
              <a16:creationId xmlns:a16="http://schemas.microsoft.com/office/drawing/2014/main" id="{81A87A8C-0AFF-4B9D-9EF9-52CEB9B1770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64" name="Text Box 93">
          <a:extLst>
            <a:ext uri="{FF2B5EF4-FFF2-40B4-BE49-F238E27FC236}">
              <a16:creationId xmlns:a16="http://schemas.microsoft.com/office/drawing/2014/main" id="{AD468E63-986B-4648-A418-F1FC4259B36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65" name="Text Box 94">
          <a:extLst>
            <a:ext uri="{FF2B5EF4-FFF2-40B4-BE49-F238E27FC236}">
              <a16:creationId xmlns:a16="http://schemas.microsoft.com/office/drawing/2014/main" id="{763E7F5C-35C1-4075-BB18-0277FFA89B6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66" name="Text Box 87">
          <a:extLst>
            <a:ext uri="{FF2B5EF4-FFF2-40B4-BE49-F238E27FC236}">
              <a16:creationId xmlns:a16="http://schemas.microsoft.com/office/drawing/2014/main" id="{638010A4-0202-4232-AD55-C8B0E57FABF6}"/>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67" name="Text Box 88">
          <a:extLst>
            <a:ext uri="{FF2B5EF4-FFF2-40B4-BE49-F238E27FC236}">
              <a16:creationId xmlns:a16="http://schemas.microsoft.com/office/drawing/2014/main" id="{4F80E4D2-3898-43F4-B9DB-D1DA1F05D81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68" name="Text Box 89">
          <a:extLst>
            <a:ext uri="{FF2B5EF4-FFF2-40B4-BE49-F238E27FC236}">
              <a16:creationId xmlns:a16="http://schemas.microsoft.com/office/drawing/2014/main" id="{5A421E13-766B-4305-A76C-18A9C30A8923}"/>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69" name="Text Box 90">
          <a:extLst>
            <a:ext uri="{FF2B5EF4-FFF2-40B4-BE49-F238E27FC236}">
              <a16:creationId xmlns:a16="http://schemas.microsoft.com/office/drawing/2014/main" id="{CE7C40DF-D6C2-4169-BF68-D343DFE99E9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0" name="Text Box 91">
          <a:extLst>
            <a:ext uri="{FF2B5EF4-FFF2-40B4-BE49-F238E27FC236}">
              <a16:creationId xmlns:a16="http://schemas.microsoft.com/office/drawing/2014/main" id="{38D55AA5-DAB7-4173-8252-7EFE143644A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1" name="Text Box 92">
          <a:extLst>
            <a:ext uri="{FF2B5EF4-FFF2-40B4-BE49-F238E27FC236}">
              <a16:creationId xmlns:a16="http://schemas.microsoft.com/office/drawing/2014/main" id="{7EFFCFB5-CD7B-4978-B846-61D4CD99965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2" name="Text Box 93">
          <a:extLst>
            <a:ext uri="{FF2B5EF4-FFF2-40B4-BE49-F238E27FC236}">
              <a16:creationId xmlns:a16="http://schemas.microsoft.com/office/drawing/2014/main" id="{A24B637A-0EAD-4AD2-BDA2-0C6B73C13814}"/>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3" name="Text Box 94">
          <a:extLst>
            <a:ext uri="{FF2B5EF4-FFF2-40B4-BE49-F238E27FC236}">
              <a16:creationId xmlns:a16="http://schemas.microsoft.com/office/drawing/2014/main" id="{53B4345D-7BCD-4959-A268-392237D698E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4" name="Text Box 91">
          <a:extLst>
            <a:ext uri="{FF2B5EF4-FFF2-40B4-BE49-F238E27FC236}">
              <a16:creationId xmlns:a16="http://schemas.microsoft.com/office/drawing/2014/main" id="{45CE9F8B-30BC-41C7-AA63-9D39CC99222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5" name="Text Box 92">
          <a:extLst>
            <a:ext uri="{FF2B5EF4-FFF2-40B4-BE49-F238E27FC236}">
              <a16:creationId xmlns:a16="http://schemas.microsoft.com/office/drawing/2014/main" id="{FF269C65-D6C1-4CD1-BD43-7B1918B184A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6" name="Text Box 93">
          <a:extLst>
            <a:ext uri="{FF2B5EF4-FFF2-40B4-BE49-F238E27FC236}">
              <a16:creationId xmlns:a16="http://schemas.microsoft.com/office/drawing/2014/main" id="{EEAA6159-D151-4C4F-B994-C1D47BD725C4}"/>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7" name="Text Box 94">
          <a:extLst>
            <a:ext uri="{FF2B5EF4-FFF2-40B4-BE49-F238E27FC236}">
              <a16:creationId xmlns:a16="http://schemas.microsoft.com/office/drawing/2014/main" id="{B2FE7754-3E0C-4EDB-A180-E47D648C7FA9}"/>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8" name="Text Box 91">
          <a:extLst>
            <a:ext uri="{FF2B5EF4-FFF2-40B4-BE49-F238E27FC236}">
              <a16:creationId xmlns:a16="http://schemas.microsoft.com/office/drawing/2014/main" id="{DFE6DD76-ED73-4779-A10C-F69BFAF41CD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9" name="Text Box 92">
          <a:extLst>
            <a:ext uri="{FF2B5EF4-FFF2-40B4-BE49-F238E27FC236}">
              <a16:creationId xmlns:a16="http://schemas.microsoft.com/office/drawing/2014/main" id="{BAB193BD-ADB4-47B8-A608-DD5A0E73FEE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80" name="Text Box 93">
          <a:extLst>
            <a:ext uri="{FF2B5EF4-FFF2-40B4-BE49-F238E27FC236}">
              <a16:creationId xmlns:a16="http://schemas.microsoft.com/office/drawing/2014/main" id="{2EDD0A19-56D5-4E7D-900F-5D6240E207D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81" name="Text Box 94">
          <a:extLst>
            <a:ext uri="{FF2B5EF4-FFF2-40B4-BE49-F238E27FC236}">
              <a16:creationId xmlns:a16="http://schemas.microsoft.com/office/drawing/2014/main" id="{F94660B7-F06A-4C4E-8A7C-2239EF2DA66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82" name="Text Box 91">
          <a:extLst>
            <a:ext uri="{FF2B5EF4-FFF2-40B4-BE49-F238E27FC236}">
              <a16:creationId xmlns:a16="http://schemas.microsoft.com/office/drawing/2014/main" id="{435836AC-DFE7-4BBF-BFB9-043FA7B37EF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83" name="Text Box 92">
          <a:extLst>
            <a:ext uri="{FF2B5EF4-FFF2-40B4-BE49-F238E27FC236}">
              <a16:creationId xmlns:a16="http://schemas.microsoft.com/office/drawing/2014/main" id="{5AEF6F91-EEA7-40F9-8EEA-7E517FB8390A}"/>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84" name="Text Box 93">
          <a:extLst>
            <a:ext uri="{FF2B5EF4-FFF2-40B4-BE49-F238E27FC236}">
              <a16:creationId xmlns:a16="http://schemas.microsoft.com/office/drawing/2014/main" id="{668ED65B-E3BF-409C-BF9A-BE1F5C3DD99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85" name="Text Box 94">
          <a:extLst>
            <a:ext uri="{FF2B5EF4-FFF2-40B4-BE49-F238E27FC236}">
              <a16:creationId xmlns:a16="http://schemas.microsoft.com/office/drawing/2014/main" id="{E7717AE2-525F-4F1E-8CA5-68A8242D510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86" name="Text Box 87">
          <a:extLst>
            <a:ext uri="{FF2B5EF4-FFF2-40B4-BE49-F238E27FC236}">
              <a16:creationId xmlns:a16="http://schemas.microsoft.com/office/drawing/2014/main" id="{3A970351-C8EA-402E-903B-C93DB846C8A0}"/>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87" name="Text Box 88">
          <a:extLst>
            <a:ext uri="{FF2B5EF4-FFF2-40B4-BE49-F238E27FC236}">
              <a16:creationId xmlns:a16="http://schemas.microsoft.com/office/drawing/2014/main" id="{DF01A939-EB6F-4B55-BD38-55DAB2F9708A}"/>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88" name="Text Box 89">
          <a:extLst>
            <a:ext uri="{FF2B5EF4-FFF2-40B4-BE49-F238E27FC236}">
              <a16:creationId xmlns:a16="http://schemas.microsoft.com/office/drawing/2014/main" id="{63961140-A736-4547-9482-76202C7510E8}"/>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89" name="Text Box 90">
          <a:extLst>
            <a:ext uri="{FF2B5EF4-FFF2-40B4-BE49-F238E27FC236}">
              <a16:creationId xmlns:a16="http://schemas.microsoft.com/office/drawing/2014/main" id="{C862C9CF-6FFD-4077-9407-A45D4A5B157E}"/>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90" name="Text Box 91">
          <a:extLst>
            <a:ext uri="{FF2B5EF4-FFF2-40B4-BE49-F238E27FC236}">
              <a16:creationId xmlns:a16="http://schemas.microsoft.com/office/drawing/2014/main" id="{762ABB91-A9BD-4722-9892-D77C62B1EFB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91" name="Text Box 92">
          <a:extLst>
            <a:ext uri="{FF2B5EF4-FFF2-40B4-BE49-F238E27FC236}">
              <a16:creationId xmlns:a16="http://schemas.microsoft.com/office/drawing/2014/main" id="{38372CF3-E354-495F-BF72-98ED6FDA984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92" name="Text Box 93">
          <a:extLst>
            <a:ext uri="{FF2B5EF4-FFF2-40B4-BE49-F238E27FC236}">
              <a16:creationId xmlns:a16="http://schemas.microsoft.com/office/drawing/2014/main" id="{FCE78912-5CEB-4314-B016-57FE3648368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93" name="Text Box 94">
          <a:extLst>
            <a:ext uri="{FF2B5EF4-FFF2-40B4-BE49-F238E27FC236}">
              <a16:creationId xmlns:a16="http://schemas.microsoft.com/office/drawing/2014/main" id="{698EAFB3-696F-4D67-9CC5-C25C05ACE45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94" name="Text Box 87">
          <a:extLst>
            <a:ext uri="{FF2B5EF4-FFF2-40B4-BE49-F238E27FC236}">
              <a16:creationId xmlns:a16="http://schemas.microsoft.com/office/drawing/2014/main" id="{39805508-8A34-4367-88F4-E45EE09C5EA8}"/>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95" name="Text Box 88">
          <a:extLst>
            <a:ext uri="{FF2B5EF4-FFF2-40B4-BE49-F238E27FC236}">
              <a16:creationId xmlns:a16="http://schemas.microsoft.com/office/drawing/2014/main" id="{79581511-041B-4784-AAAD-D5386FD7855D}"/>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96" name="Text Box 89">
          <a:extLst>
            <a:ext uri="{FF2B5EF4-FFF2-40B4-BE49-F238E27FC236}">
              <a16:creationId xmlns:a16="http://schemas.microsoft.com/office/drawing/2014/main" id="{D261C765-912E-42EE-93DC-FBD8536D00E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97" name="Text Box 90">
          <a:extLst>
            <a:ext uri="{FF2B5EF4-FFF2-40B4-BE49-F238E27FC236}">
              <a16:creationId xmlns:a16="http://schemas.microsoft.com/office/drawing/2014/main" id="{14AB86EE-16B3-48F7-A2D6-ECA326C8A54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98" name="Text Box 91">
          <a:extLst>
            <a:ext uri="{FF2B5EF4-FFF2-40B4-BE49-F238E27FC236}">
              <a16:creationId xmlns:a16="http://schemas.microsoft.com/office/drawing/2014/main" id="{F9011A79-BDD1-47EC-AFF8-76C2922D8AC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99" name="Text Box 92">
          <a:extLst>
            <a:ext uri="{FF2B5EF4-FFF2-40B4-BE49-F238E27FC236}">
              <a16:creationId xmlns:a16="http://schemas.microsoft.com/office/drawing/2014/main" id="{5BD1F008-6B71-4D20-B26C-0076B369EAE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00" name="Text Box 93">
          <a:extLst>
            <a:ext uri="{FF2B5EF4-FFF2-40B4-BE49-F238E27FC236}">
              <a16:creationId xmlns:a16="http://schemas.microsoft.com/office/drawing/2014/main" id="{89359009-0B8A-4DCD-BBFA-7515F420664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01" name="Text Box 94">
          <a:extLst>
            <a:ext uri="{FF2B5EF4-FFF2-40B4-BE49-F238E27FC236}">
              <a16:creationId xmlns:a16="http://schemas.microsoft.com/office/drawing/2014/main" id="{8BBA7131-8572-45E9-9CBB-39B9A20A904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102" name="Text Box 87">
          <a:extLst>
            <a:ext uri="{FF2B5EF4-FFF2-40B4-BE49-F238E27FC236}">
              <a16:creationId xmlns:a16="http://schemas.microsoft.com/office/drawing/2014/main" id="{41F26664-31A3-4E24-B9C7-CFA03CE270CC}"/>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103" name="Text Box 88">
          <a:extLst>
            <a:ext uri="{FF2B5EF4-FFF2-40B4-BE49-F238E27FC236}">
              <a16:creationId xmlns:a16="http://schemas.microsoft.com/office/drawing/2014/main" id="{B133561D-1D0F-4329-9D2B-46031468B989}"/>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104" name="Text Box 89">
          <a:extLst>
            <a:ext uri="{FF2B5EF4-FFF2-40B4-BE49-F238E27FC236}">
              <a16:creationId xmlns:a16="http://schemas.microsoft.com/office/drawing/2014/main" id="{04A00BB5-1EC5-46CB-9FAD-64A7799BB4F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105" name="Text Box 90">
          <a:extLst>
            <a:ext uri="{FF2B5EF4-FFF2-40B4-BE49-F238E27FC236}">
              <a16:creationId xmlns:a16="http://schemas.microsoft.com/office/drawing/2014/main" id="{2DDDA1E5-3132-4CC3-B312-13CA603951CA}"/>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06" name="Text Box 91">
          <a:extLst>
            <a:ext uri="{FF2B5EF4-FFF2-40B4-BE49-F238E27FC236}">
              <a16:creationId xmlns:a16="http://schemas.microsoft.com/office/drawing/2014/main" id="{AEC135C7-C0F9-4BA1-8D34-7E6EBD43A3E9}"/>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07" name="Text Box 92">
          <a:extLst>
            <a:ext uri="{FF2B5EF4-FFF2-40B4-BE49-F238E27FC236}">
              <a16:creationId xmlns:a16="http://schemas.microsoft.com/office/drawing/2014/main" id="{1C87A03C-E647-4020-AFBA-47015BED4E3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08" name="Text Box 93">
          <a:extLst>
            <a:ext uri="{FF2B5EF4-FFF2-40B4-BE49-F238E27FC236}">
              <a16:creationId xmlns:a16="http://schemas.microsoft.com/office/drawing/2014/main" id="{088BBBA9-03BC-4C58-80F7-4F114C03219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09" name="Text Box 94">
          <a:extLst>
            <a:ext uri="{FF2B5EF4-FFF2-40B4-BE49-F238E27FC236}">
              <a16:creationId xmlns:a16="http://schemas.microsoft.com/office/drawing/2014/main" id="{2799D367-974B-467A-A9D3-B693AEB7555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0" name="Text Box 91">
          <a:extLst>
            <a:ext uri="{FF2B5EF4-FFF2-40B4-BE49-F238E27FC236}">
              <a16:creationId xmlns:a16="http://schemas.microsoft.com/office/drawing/2014/main" id="{779665D1-EC13-40B8-A4A0-7EAC32CB95E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1" name="Text Box 92">
          <a:extLst>
            <a:ext uri="{FF2B5EF4-FFF2-40B4-BE49-F238E27FC236}">
              <a16:creationId xmlns:a16="http://schemas.microsoft.com/office/drawing/2014/main" id="{A3C8370F-46C0-42D0-8B80-BE7BDC8233F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2" name="Text Box 93">
          <a:extLst>
            <a:ext uri="{FF2B5EF4-FFF2-40B4-BE49-F238E27FC236}">
              <a16:creationId xmlns:a16="http://schemas.microsoft.com/office/drawing/2014/main" id="{796A14CA-39F4-4CC5-9276-D08C83D12F4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3" name="Text Box 94">
          <a:extLst>
            <a:ext uri="{FF2B5EF4-FFF2-40B4-BE49-F238E27FC236}">
              <a16:creationId xmlns:a16="http://schemas.microsoft.com/office/drawing/2014/main" id="{EC4557F8-4BB3-4248-94B2-AEAC7011709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4" name="Text Box 91">
          <a:extLst>
            <a:ext uri="{FF2B5EF4-FFF2-40B4-BE49-F238E27FC236}">
              <a16:creationId xmlns:a16="http://schemas.microsoft.com/office/drawing/2014/main" id="{D9AA4103-ED1C-4006-9845-1E9A2336453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5" name="Text Box 92">
          <a:extLst>
            <a:ext uri="{FF2B5EF4-FFF2-40B4-BE49-F238E27FC236}">
              <a16:creationId xmlns:a16="http://schemas.microsoft.com/office/drawing/2014/main" id="{39D2C2F9-E01C-4F6F-940E-3918190E7F2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6" name="Text Box 93">
          <a:extLst>
            <a:ext uri="{FF2B5EF4-FFF2-40B4-BE49-F238E27FC236}">
              <a16:creationId xmlns:a16="http://schemas.microsoft.com/office/drawing/2014/main" id="{34D4CCD7-0EE1-4FC3-890D-3643EDC33B12}"/>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7" name="Text Box 94">
          <a:extLst>
            <a:ext uri="{FF2B5EF4-FFF2-40B4-BE49-F238E27FC236}">
              <a16:creationId xmlns:a16="http://schemas.microsoft.com/office/drawing/2014/main" id="{632B7D75-CE13-4C75-9491-64FEEEF04B8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8" name="Text Box 91">
          <a:extLst>
            <a:ext uri="{FF2B5EF4-FFF2-40B4-BE49-F238E27FC236}">
              <a16:creationId xmlns:a16="http://schemas.microsoft.com/office/drawing/2014/main" id="{5CF9F312-5A17-40EF-8006-896EE913491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9" name="Text Box 92">
          <a:extLst>
            <a:ext uri="{FF2B5EF4-FFF2-40B4-BE49-F238E27FC236}">
              <a16:creationId xmlns:a16="http://schemas.microsoft.com/office/drawing/2014/main" id="{FFFF9225-65D8-4563-95FF-23C5A1E4407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20" name="Text Box 93">
          <a:extLst>
            <a:ext uri="{FF2B5EF4-FFF2-40B4-BE49-F238E27FC236}">
              <a16:creationId xmlns:a16="http://schemas.microsoft.com/office/drawing/2014/main" id="{F6D1FDE6-6CC5-44CC-A63A-26A2E53CE72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21" name="Text Box 94">
          <a:extLst>
            <a:ext uri="{FF2B5EF4-FFF2-40B4-BE49-F238E27FC236}">
              <a16:creationId xmlns:a16="http://schemas.microsoft.com/office/drawing/2014/main" id="{1B1E4DED-FD77-44B8-A575-5CC9ECB8434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2" name="Text Box 87">
          <a:extLst>
            <a:ext uri="{FF2B5EF4-FFF2-40B4-BE49-F238E27FC236}">
              <a16:creationId xmlns:a16="http://schemas.microsoft.com/office/drawing/2014/main" id="{FF8C6901-9486-46C3-83CE-D82B4EED1F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3" name="Text Box 88">
          <a:extLst>
            <a:ext uri="{FF2B5EF4-FFF2-40B4-BE49-F238E27FC236}">
              <a16:creationId xmlns:a16="http://schemas.microsoft.com/office/drawing/2014/main" id="{3C0E2103-8476-40E3-BB38-34EFBFB3E6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4" name="Text Box 89">
          <a:extLst>
            <a:ext uri="{FF2B5EF4-FFF2-40B4-BE49-F238E27FC236}">
              <a16:creationId xmlns:a16="http://schemas.microsoft.com/office/drawing/2014/main" id="{0C12AF05-D190-47FC-B273-78F7333433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5" name="Text Box 90">
          <a:extLst>
            <a:ext uri="{FF2B5EF4-FFF2-40B4-BE49-F238E27FC236}">
              <a16:creationId xmlns:a16="http://schemas.microsoft.com/office/drawing/2014/main" id="{32EC4F87-5772-4CA5-9ABB-DDE4680AB2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 name="Text Box 91">
          <a:extLst>
            <a:ext uri="{FF2B5EF4-FFF2-40B4-BE49-F238E27FC236}">
              <a16:creationId xmlns:a16="http://schemas.microsoft.com/office/drawing/2014/main" id="{1A939A64-903E-4D38-8C7A-785C0C3543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7" name="Text Box 92">
          <a:extLst>
            <a:ext uri="{FF2B5EF4-FFF2-40B4-BE49-F238E27FC236}">
              <a16:creationId xmlns:a16="http://schemas.microsoft.com/office/drawing/2014/main" id="{6DA93071-F0B6-477B-97F2-D737C230D1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8" name="Text Box 93">
          <a:extLst>
            <a:ext uri="{FF2B5EF4-FFF2-40B4-BE49-F238E27FC236}">
              <a16:creationId xmlns:a16="http://schemas.microsoft.com/office/drawing/2014/main" id="{89889F34-5615-4AF5-B140-AF229D67A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9" name="Text Box 94">
          <a:extLst>
            <a:ext uri="{FF2B5EF4-FFF2-40B4-BE49-F238E27FC236}">
              <a16:creationId xmlns:a16="http://schemas.microsoft.com/office/drawing/2014/main" id="{52E00D7D-484E-410E-8488-D5DFC3E1DAC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0" name="Text Box 87">
          <a:extLst>
            <a:ext uri="{FF2B5EF4-FFF2-40B4-BE49-F238E27FC236}">
              <a16:creationId xmlns:a16="http://schemas.microsoft.com/office/drawing/2014/main" id="{80DBA5F9-94F2-4B09-8FE6-8E9D7CF681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1" name="Text Box 88">
          <a:extLst>
            <a:ext uri="{FF2B5EF4-FFF2-40B4-BE49-F238E27FC236}">
              <a16:creationId xmlns:a16="http://schemas.microsoft.com/office/drawing/2014/main" id="{A385F1A5-D630-42CF-8942-FCA49BE2CF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2" name="Text Box 89">
          <a:extLst>
            <a:ext uri="{FF2B5EF4-FFF2-40B4-BE49-F238E27FC236}">
              <a16:creationId xmlns:a16="http://schemas.microsoft.com/office/drawing/2014/main" id="{26C56D47-968B-479D-AEC8-98DAF99BE2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3" name="Text Box 90">
          <a:extLst>
            <a:ext uri="{FF2B5EF4-FFF2-40B4-BE49-F238E27FC236}">
              <a16:creationId xmlns:a16="http://schemas.microsoft.com/office/drawing/2014/main" id="{8607B961-5E4A-4859-BB0D-CA6A4DB10E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4" name="Text Box 91">
          <a:extLst>
            <a:ext uri="{FF2B5EF4-FFF2-40B4-BE49-F238E27FC236}">
              <a16:creationId xmlns:a16="http://schemas.microsoft.com/office/drawing/2014/main" id="{975C69FF-3ADA-4417-A9A0-6D7D808AB6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5" name="Text Box 92">
          <a:extLst>
            <a:ext uri="{FF2B5EF4-FFF2-40B4-BE49-F238E27FC236}">
              <a16:creationId xmlns:a16="http://schemas.microsoft.com/office/drawing/2014/main" id="{70B5EFDF-A7D5-49F1-86A5-910F355FBB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 name="Text Box 93">
          <a:extLst>
            <a:ext uri="{FF2B5EF4-FFF2-40B4-BE49-F238E27FC236}">
              <a16:creationId xmlns:a16="http://schemas.microsoft.com/office/drawing/2014/main" id="{F546B6A9-7767-407F-ACCB-1BC959A85F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7" name="Text Box 94">
          <a:extLst>
            <a:ext uri="{FF2B5EF4-FFF2-40B4-BE49-F238E27FC236}">
              <a16:creationId xmlns:a16="http://schemas.microsoft.com/office/drawing/2014/main" id="{26C7EFBB-1EF1-4B90-A107-439BF67005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8" name="Text Box 87">
          <a:extLst>
            <a:ext uri="{FF2B5EF4-FFF2-40B4-BE49-F238E27FC236}">
              <a16:creationId xmlns:a16="http://schemas.microsoft.com/office/drawing/2014/main" id="{26B5F82F-47C8-4842-813C-C443997BA2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9" name="Text Box 88">
          <a:extLst>
            <a:ext uri="{FF2B5EF4-FFF2-40B4-BE49-F238E27FC236}">
              <a16:creationId xmlns:a16="http://schemas.microsoft.com/office/drawing/2014/main" id="{E43341CF-CF10-4F80-834B-179397696B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0" name="Text Box 89">
          <a:extLst>
            <a:ext uri="{FF2B5EF4-FFF2-40B4-BE49-F238E27FC236}">
              <a16:creationId xmlns:a16="http://schemas.microsoft.com/office/drawing/2014/main" id="{78F72B18-B88C-4165-8651-4958A651A3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1" name="Text Box 90">
          <a:extLst>
            <a:ext uri="{FF2B5EF4-FFF2-40B4-BE49-F238E27FC236}">
              <a16:creationId xmlns:a16="http://schemas.microsoft.com/office/drawing/2014/main" id="{30014DE4-8CDA-4666-B409-AFAF5943E9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 name="Text Box 91">
          <a:extLst>
            <a:ext uri="{FF2B5EF4-FFF2-40B4-BE49-F238E27FC236}">
              <a16:creationId xmlns:a16="http://schemas.microsoft.com/office/drawing/2014/main" id="{02A1CF76-B979-48C1-B7E7-19C192D838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3" name="Text Box 92">
          <a:extLst>
            <a:ext uri="{FF2B5EF4-FFF2-40B4-BE49-F238E27FC236}">
              <a16:creationId xmlns:a16="http://schemas.microsoft.com/office/drawing/2014/main" id="{4CAE182E-0354-4F8A-907A-E92F9A1EFC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4" name="Text Box 93">
          <a:extLst>
            <a:ext uri="{FF2B5EF4-FFF2-40B4-BE49-F238E27FC236}">
              <a16:creationId xmlns:a16="http://schemas.microsoft.com/office/drawing/2014/main" id="{F31E0419-39B1-4C0E-8B35-FFF27405F7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 name="Text Box 94">
          <a:extLst>
            <a:ext uri="{FF2B5EF4-FFF2-40B4-BE49-F238E27FC236}">
              <a16:creationId xmlns:a16="http://schemas.microsoft.com/office/drawing/2014/main" id="{0BF4EDE0-2B96-4CEC-A092-DE9712B5CA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6" name="Text Box 87">
          <a:extLst>
            <a:ext uri="{FF2B5EF4-FFF2-40B4-BE49-F238E27FC236}">
              <a16:creationId xmlns:a16="http://schemas.microsoft.com/office/drawing/2014/main" id="{A28C18E0-D798-4E56-832C-25262BC424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7" name="Text Box 88">
          <a:extLst>
            <a:ext uri="{FF2B5EF4-FFF2-40B4-BE49-F238E27FC236}">
              <a16:creationId xmlns:a16="http://schemas.microsoft.com/office/drawing/2014/main" id="{BA0137E3-4F2B-4AF1-BC42-D6297E7EE2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8" name="Text Box 89">
          <a:extLst>
            <a:ext uri="{FF2B5EF4-FFF2-40B4-BE49-F238E27FC236}">
              <a16:creationId xmlns:a16="http://schemas.microsoft.com/office/drawing/2014/main" id="{A642F6E6-5FCC-4833-9AD7-07FFDB11EB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9" name="Text Box 90">
          <a:extLst>
            <a:ext uri="{FF2B5EF4-FFF2-40B4-BE49-F238E27FC236}">
              <a16:creationId xmlns:a16="http://schemas.microsoft.com/office/drawing/2014/main" id="{89B29EE3-4DA6-440C-939B-416EA5C5AF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0" name="Text Box 91">
          <a:extLst>
            <a:ext uri="{FF2B5EF4-FFF2-40B4-BE49-F238E27FC236}">
              <a16:creationId xmlns:a16="http://schemas.microsoft.com/office/drawing/2014/main" id="{AFD16FBE-024E-4CC9-A22D-73BA9B2079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 name="Text Box 92">
          <a:extLst>
            <a:ext uri="{FF2B5EF4-FFF2-40B4-BE49-F238E27FC236}">
              <a16:creationId xmlns:a16="http://schemas.microsoft.com/office/drawing/2014/main" id="{1D85E9AF-0090-4B96-AB2C-73E30C0FD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2" name="Text Box 93">
          <a:extLst>
            <a:ext uri="{FF2B5EF4-FFF2-40B4-BE49-F238E27FC236}">
              <a16:creationId xmlns:a16="http://schemas.microsoft.com/office/drawing/2014/main" id="{9307D286-505B-4517-A506-245B132572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3" name="Text Box 94">
          <a:extLst>
            <a:ext uri="{FF2B5EF4-FFF2-40B4-BE49-F238E27FC236}">
              <a16:creationId xmlns:a16="http://schemas.microsoft.com/office/drawing/2014/main" id="{3F3E6A28-0853-4EF9-B293-B7F5D9847A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4" name="Text Box 87">
          <a:extLst>
            <a:ext uri="{FF2B5EF4-FFF2-40B4-BE49-F238E27FC236}">
              <a16:creationId xmlns:a16="http://schemas.microsoft.com/office/drawing/2014/main" id="{D2F09A99-E530-49A1-8BE1-6A7C790C98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5" name="Text Box 88">
          <a:extLst>
            <a:ext uri="{FF2B5EF4-FFF2-40B4-BE49-F238E27FC236}">
              <a16:creationId xmlns:a16="http://schemas.microsoft.com/office/drawing/2014/main" id="{CAB5C80E-44AA-4ED8-B3FB-931B9A8661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6" name="Text Box 89">
          <a:extLst>
            <a:ext uri="{FF2B5EF4-FFF2-40B4-BE49-F238E27FC236}">
              <a16:creationId xmlns:a16="http://schemas.microsoft.com/office/drawing/2014/main" id="{B3E5C8CE-2CE1-4BB9-BC5C-3E9A59A520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7" name="Text Box 90">
          <a:extLst>
            <a:ext uri="{FF2B5EF4-FFF2-40B4-BE49-F238E27FC236}">
              <a16:creationId xmlns:a16="http://schemas.microsoft.com/office/drawing/2014/main" id="{FBB4828B-5E1D-442C-BA3E-D34190919D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8" name="Text Box 91">
          <a:extLst>
            <a:ext uri="{FF2B5EF4-FFF2-40B4-BE49-F238E27FC236}">
              <a16:creationId xmlns:a16="http://schemas.microsoft.com/office/drawing/2014/main" id="{E404D96E-C31A-4544-BF99-F4485B0151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9" name="Text Box 92">
          <a:extLst>
            <a:ext uri="{FF2B5EF4-FFF2-40B4-BE49-F238E27FC236}">
              <a16:creationId xmlns:a16="http://schemas.microsoft.com/office/drawing/2014/main" id="{5FBD2511-A340-45D8-9158-DE09F5CE44B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0" name="Text Box 93">
          <a:extLst>
            <a:ext uri="{FF2B5EF4-FFF2-40B4-BE49-F238E27FC236}">
              <a16:creationId xmlns:a16="http://schemas.microsoft.com/office/drawing/2014/main" id="{AF7B97A7-67A8-4FBB-BF82-377938AFFD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 name="Text Box 94">
          <a:extLst>
            <a:ext uri="{FF2B5EF4-FFF2-40B4-BE49-F238E27FC236}">
              <a16:creationId xmlns:a16="http://schemas.microsoft.com/office/drawing/2014/main" id="{D674853A-9C07-46C8-B283-D75848073C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2" name="Text Box 87">
          <a:extLst>
            <a:ext uri="{FF2B5EF4-FFF2-40B4-BE49-F238E27FC236}">
              <a16:creationId xmlns:a16="http://schemas.microsoft.com/office/drawing/2014/main" id="{F2CB3915-58A6-4043-BC90-0D69D00638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3" name="Text Box 88">
          <a:extLst>
            <a:ext uri="{FF2B5EF4-FFF2-40B4-BE49-F238E27FC236}">
              <a16:creationId xmlns:a16="http://schemas.microsoft.com/office/drawing/2014/main" id="{E9248DF1-DCD0-4194-8DEB-D33830499B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4" name="Text Box 89">
          <a:extLst>
            <a:ext uri="{FF2B5EF4-FFF2-40B4-BE49-F238E27FC236}">
              <a16:creationId xmlns:a16="http://schemas.microsoft.com/office/drawing/2014/main" id="{5654CDC0-DB63-4E3F-846A-5BC2D0CFDD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5" name="Text Box 90">
          <a:extLst>
            <a:ext uri="{FF2B5EF4-FFF2-40B4-BE49-F238E27FC236}">
              <a16:creationId xmlns:a16="http://schemas.microsoft.com/office/drawing/2014/main" id="{F2A3D40E-3B95-49C9-AF4D-40D0825EF6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6" name="Text Box 91">
          <a:extLst>
            <a:ext uri="{FF2B5EF4-FFF2-40B4-BE49-F238E27FC236}">
              <a16:creationId xmlns:a16="http://schemas.microsoft.com/office/drawing/2014/main" id="{CD817846-90CA-4057-B3FD-AA5C21E620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7" name="Text Box 92">
          <a:extLst>
            <a:ext uri="{FF2B5EF4-FFF2-40B4-BE49-F238E27FC236}">
              <a16:creationId xmlns:a16="http://schemas.microsoft.com/office/drawing/2014/main" id="{FCB3DADD-A3E7-4FB2-8F1E-AD8C179D62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8" name="Text Box 93">
          <a:extLst>
            <a:ext uri="{FF2B5EF4-FFF2-40B4-BE49-F238E27FC236}">
              <a16:creationId xmlns:a16="http://schemas.microsoft.com/office/drawing/2014/main" id="{4C7F7618-E15D-4781-93EF-CF9E057E1C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9" name="Text Box 94">
          <a:extLst>
            <a:ext uri="{FF2B5EF4-FFF2-40B4-BE49-F238E27FC236}">
              <a16:creationId xmlns:a16="http://schemas.microsoft.com/office/drawing/2014/main" id="{1F1FD299-794F-41C1-B68F-B6CB2098BE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0" name="Text Box 91">
          <a:extLst>
            <a:ext uri="{FF2B5EF4-FFF2-40B4-BE49-F238E27FC236}">
              <a16:creationId xmlns:a16="http://schemas.microsoft.com/office/drawing/2014/main" id="{C9B0274B-FE15-40AD-B0D9-723ECAD8ED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1" name="Text Box 92">
          <a:extLst>
            <a:ext uri="{FF2B5EF4-FFF2-40B4-BE49-F238E27FC236}">
              <a16:creationId xmlns:a16="http://schemas.microsoft.com/office/drawing/2014/main" id="{A6A9E9D3-64E3-4F11-8A79-6B28774D4B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2" name="Text Box 93">
          <a:extLst>
            <a:ext uri="{FF2B5EF4-FFF2-40B4-BE49-F238E27FC236}">
              <a16:creationId xmlns:a16="http://schemas.microsoft.com/office/drawing/2014/main" id="{4FD846A2-6DA8-4697-9DE2-CF9C21EC5F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3" name="Text Box 94">
          <a:extLst>
            <a:ext uri="{FF2B5EF4-FFF2-40B4-BE49-F238E27FC236}">
              <a16:creationId xmlns:a16="http://schemas.microsoft.com/office/drawing/2014/main" id="{189EB962-A240-4928-991B-1796F78F732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4" name="Text Box 91">
          <a:extLst>
            <a:ext uri="{FF2B5EF4-FFF2-40B4-BE49-F238E27FC236}">
              <a16:creationId xmlns:a16="http://schemas.microsoft.com/office/drawing/2014/main" id="{30C77CE8-8AA9-460A-AB76-6521DD91D6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5" name="Text Box 92">
          <a:extLst>
            <a:ext uri="{FF2B5EF4-FFF2-40B4-BE49-F238E27FC236}">
              <a16:creationId xmlns:a16="http://schemas.microsoft.com/office/drawing/2014/main" id="{C761CE1F-C766-412A-8966-EDC62AD3A4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6" name="Text Box 93">
          <a:extLst>
            <a:ext uri="{FF2B5EF4-FFF2-40B4-BE49-F238E27FC236}">
              <a16:creationId xmlns:a16="http://schemas.microsoft.com/office/drawing/2014/main" id="{E982573A-3D2E-46B2-822C-425A1AFA51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7" name="Text Box 94">
          <a:extLst>
            <a:ext uri="{FF2B5EF4-FFF2-40B4-BE49-F238E27FC236}">
              <a16:creationId xmlns:a16="http://schemas.microsoft.com/office/drawing/2014/main" id="{D5297EBE-7363-4793-95F9-7FAEC9DBC4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8" name="Text Box 91">
          <a:extLst>
            <a:ext uri="{FF2B5EF4-FFF2-40B4-BE49-F238E27FC236}">
              <a16:creationId xmlns:a16="http://schemas.microsoft.com/office/drawing/2014/main" id="{9E893B8A-8482-4D8A-A38D-43C21EB2EB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9" name="Text Box 92">
          <a:extLst>
            <a:ext uri="{FF2B5EF4-FFF2-40B4-BE49-F238E27FC236}">
              <a16:creationId xmlns:a16="http://schemas.microsoft.com/office/drawing/2014/main" id="{37D6A6E6-D504-4E35-ACEE-A60B5A54E7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80" name="Text Box 93">
          <a:extLst>
            <a:ext uri="{FF2B5EF4-FFF2-40B4-BE49-F238E27FC236}">
              <a16:creationId xmlns:a16="http://schemas.microsoft.com/office/drawing/2014/main" id="{EE6FB6A3-3256-4EBA-BC14-EEE8B65D13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81" name="Text Box 94">
          <a:extLst>
            <a:ext uri="{FF2B5EF4-FFF2-40B4-BE49-F238E27FC236}">
              <a16:creationId xmlns:a16="http://schemas.microsoft.com/office/drawing/2014/main" id="{EAAF687D-60A0-4F26-9310-AB7798F764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82" name="Text Box 87">
          <a:extLst>
            <a:ext uri="{FF2B5EF4-FFF2-40B4-BE49-F238E27FC236}">
              <a16:creationId xmlns:a16="http://schemas.microsoft.com/office/drawing/2014/main" id="{35928A4F-F354-4246-8986-DB78B5CBEB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83" name="Text Box 88">
          <a:extLst>
            <a:ext uri="{FF2B5EF4-FFF2-40B4-BE49-F238E27FC236}">
              <a16:creationId xmlns:a16="http://schemas.microsoft.com/office/drawing/2014/main" id="{F96C86BE-D01B-4B39-AA7F-EFD7EA8CB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84" name="Text Box 89">
          <a:extLst>
            <a:ext uri="{FF2B5EF4-FFF2-40B4-BE49-F238E27FC236}">
              <a16:creationId xmlns:a16="http://schemas.microsoft.com/office/drawing/2014/main" id="{CC490BED-9F72-4A59-98DB-262BF92B86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85" name="Text Box 90">
          <a:extLst>
            <a:ext uri="{FF2B5EF4-FFF2-40B4-BE49-F238E27FC236}">
              <a16:creationId xmlns:a16="http://schemas.microsoft.com/office/drawing/2014/main" id="{7EED1C9D-568C-41EB-8B30-43C2AE1216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86" name="Text Box 91">
          <a:extLst>
            <a:ext uri="{FF2B5EF4-FFF2-40B4-BE49-F238E27FC236}">
              <a16:creationId xmlns:a16="http://schemas.microsoft.com/office/drawing/2014/main" id="{8CD29739-F342-439C-80A9-B198EE5EEC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87" name="Text Box 92">
          <a:extLst>
            <a:ext uri="{FF2B5EF4-FFF2-40B4-BE49-F238E27FC236}">
              <a16:creationId xmlns:a16="http://schemas.microsoft.com/office/drawing/2014/main" id="{4E24B0D1-D44C-4630-9058-EA8329180C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88" name="Text Box 93">
          <a:extLst>
            <a:ext uri="{FF2B5EF4-FFF2-40B4-BE49-F238E27FC236}">
              <a16:creationId xmlns:a16="http://schemas.microsoft.com/office/drawing/2014/main" id="{3F0C9D13-AC95-4DB3-AC9B-55ADB120E5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89" name="Text Box 94">
          <a:extLst>
            <a:ext uri="{FF2B5EF4-FFF2-40B4-BE49-F238E27FC236}">
              <a16:creationId xmlns:a16="http://schemas.microsoft.com/office/drawing/2014/main" id="{3D34B67D-896A-471A-98FB-1B1511BC06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90" name="Text Box 87">
          <a:extLst>
            <a:ext uri="{FF2B5EF4-FFF2-40B4-BE49-F238E27FC236}">
              <a16:creationId xmlns:a16="http://schemas.microsoft.com/office/drawing/2014/main" id="{F0928112-8B63-4228-AD07-CD660042D0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91" name="Text Box 88">
          <a:extLst>
            <a:ext uri="{FF2B5EF4-FFF2-40B4-BE49-F238E27FC236}">
              <a16:creationId xmlns:a16="http://schemas.microsoft.com/office/drawing/2014/main" id="{EB404E47-331F-47C7-8BEC-BCF2AA9601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92" name="Text Box 89">
          <a:extLst>
            <a:ext uri="{FF2B5EF4-FFF2-40B4-BE49-F238E27FC236}">
              <a16:creationId xmlns:a16="http://schemas.microsoft.com/office/drawing/2014/main" id="{BE91202F-0B6C-4428-828A-DB3D8E678D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93" name="Text Box 90">
          <a:extLst>
            <a:ext uri="{FF2B5EF4-FFF2-40B4-BE49-F238E27FC236}">
              <a16:creationId xmlns:a16="http://schemas.microsoft.com/office/drawing/2014/main" id="{A4CF6D7A-A0EA-44BE-BE8D-05B505E9F7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94" name="Text Box 91">
          <a:extLst>
            <a:ext uri="{FF2B5EF4-FFF2-40B4-BE49-F238E27FC236}">
              <a16:creationId xmlns:a16="http://schemas.microsoft.com/office/drawing/2014/main" id="{16829EC7-B652-473F-8415-FDA5A39AA7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95" name="Text Box 92">
          <a:extLst>
            <a:ext uri="{FF2B5EF4-FFF2-40B4-BE49-F238E27FC236}">
              <a16:creationId xmlns:a16="http://schemas.microsoft.com/office/drawing/2014/main" id="{1774AF97-E9B4-48D8-9DB4-3B51C66A20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96" name="Text Box 93">
          <a:extLst>
            <a:ext uri="{FF2B5EF4-FFF2-40B4-BE49-F238E27FC236}">
              <a16:creationId xmlns:a16="http://schemas.microsoft.com/office/drawing/2014/main" id="{655ED746-A4D9-41FE-8041-CC3B4198EE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97" name="Text Box 94">
          <a:extLst>
            <a:ext uri="{FF2B5EF4-FFF2-40B4-BE49-F238E27FC236}">
              <a16:creationId xmlns:a16="http://schemas.microsoft.com/office/drawing/2014/main" id="{59965290-1B14-4E4E-9F86-F54CF1BCE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98" name="Text Box 87">
          <a:extLst>
            <a:ext uri="{FF2B5EF4-FFF2-40B4-BE49-F238E27FC236}">
              <a16:creationId xmlns:a16="http://schemas.microsoft.com/office/drawing/2014/main" id="{A0DEC5CA-5F1F-428B-9DD3-3D2BBF0B99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99" name="Text Box 88">
          <a:extLst>
            <a:ext uri="{FF2B5EF4-FFF2-40B4-BE49-F238E27FC236}">
              <a16:creationId xmlns:a16="http://schemas.microsoft.com/office/drawing/2014/main" id="{9F55812B-E42F-40F7-BF1C-5D79CE4D11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00" name="Text Box 89">
          <a:extLst>
            <a:ext uri="{FF2B5EF4-FFF2-40B4-BE49-F238E27FC236}">
              <a16:creationId xmlns:a16="http://schemas.microsoft.com/office/drawing/2014/main" id="{458A7570-F768-447A-9E3F-D4CEA44B2A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01" name="Text Box 90">
          <a:extLst>
            <a:ext uri="{FF2B5EF4-FFF2-40B4-BE49-F238E27FC236}">
              <a16:creationId xmlns:a16="http://schemas.microsoft.com/office/drawing/2014/main" id="{5B4BAAED-28D2-474D-9D4A-735325A989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02" name="Text Box 91">
          <a:extLst>
            <a:ext uri="{FF2B5EF4-FFF2-40B4-BE49-F238E27FC236}">
              <a16:creationId xmlns:a16="http://schemas.microsoft.com/office/drawing/2014/main" id="{E24641FD-B8A8-4DE5-B848-5B0E8BD28D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03" name="Text Box 92">
          <a:extLst>
            <a:ext uri="{FF2B5EF4-FFF2-40B4-BE49-F238E27FC236}">
              <a16:creationId xmlns:a16="http://schemas.microsoft.com/office/drawing/2014/main" id="{E20086F0-BE65-4948-A3DA-337FFF2ACE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04" name="Text Box 93">
          <a:extLst>
            <a:ext uri="{FF2B5EF4-FFF2-40B4-BE49-F238E27FC236}">
              <a16:creationId xmlns:a16="http://schemas.microsoft.com/office/drawing/2014/main" id="{47DB0754-D8CC-4A8E-94E9-22C14CC09E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05" name="Text Box 94">
          <a:extLst>
            <a:ext uri="{FF2B5EF4-FFF2-40B4-BE49-F238E27FC236}">
              <a16:creationId xmlns:a16="http://schemas.microsoft.com/office/drawing/2014/main" id="{19C39E1C-D1E8-462A-BFA4-BD5ABA998A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06" name="Text Box 91">
          <a:extLst>
            <a:ext uri="{FF2B5EF4-FFF2-40B4-BE49-F238E27FC236}">
              <a16:creationId xmlns:a16="http://schemas.microsoft.com/office/drawing/2014/main" id="{32DC2597-5D2F-4447-B13F-0CD8FAEA71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07" name="Text Box 92">
          <a:extLst>
            <a:ext uri="{FF2B5EF4-FFF2-40B4-BE49-F238E27FC236}">
              <a16:creationId xmlns:a16="http://schemas.microsoft.com/office/drawing/2014/main" id="{FA107EDE-9161-4050-9D66-5DCC3CE7AB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08" name="Text Box 93">
          <a:extLst>
            <a:ext uri="{FF2B5EF4-FFF2-40B4-BE49-F238E27FC236}">
              <a16:creationId xmlns:a16="http://schemas.microsoft.com/office/drawing/2014/main" id="{1AC303BC-AF5D-4114-9AFC-493839761F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09" name="Text Box 94">
          <a:extLst>
            <a:ext uri="{FF2B5EF4-FFF2-40B4-BE49-F238E27FC236}">
              <a16:creationId xmlns:a16="http://schemas.microsoft.com/office/drawing/2014/main" id="{1061C57F-0EE4-4D87-B743-8D53A27D71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10" name="Text Box 91">
          <a:extLst>
            <a:ext uri="{FF2B5EF4-FFF2-40B4-BE49-F238E27FC236}">
              <a16:creationId xmlns:a16="http://schemas.microsoft.com/office/drawing/2014/main" id="{0395092D-E821-4A82-ADEC-9C0C8161ED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11" name="Text Box 92">
          <a:extLst>
            <a:ext uri="{FF2B5EF4-FFF2-40B4-BE49-F238E27FC236}">
              <a16:creationId xmlns:a16="http://schemas.microsoft.com/office/drawing/2014/main" id="{61A70E96-7C4B-4658-A7A7-ADC11D107A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12" name="Text Box 93">
          <a:extLst>
            <a:ext uri="{FF2B5EF4-FFF2-40B4-BE49-F238E27FC236}">
              <a16:creationId xmlns:a16="http://schemas.microsoft.com/office/drawing/2014/main" id="{8F66068A-DFE5-4ADA-901F-54C0CC7D323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13" name="Text Box 94">
          <a:extLst>
            <a:ext uri="{FF2B5EF4-FFF2-40B4-BE49-F238E27FC236}">
              <a16:creationId xmlns:a16="http://schemas.microsoft.com/office/drawing/2014/main" id="{302F7005-7000-4FA3-802D-E6D1E8A671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14" name="Text Box 91">
          <a:extLst>
            <a:ext uri="{FF2B5EF4-FFF2-40B4-BE49-F238E27FC236}">
              <a16:creationId xmlns:a16="http://schemas.microsoft.com/office/drawing/2014/main" id="{63A86593-1127-47B2-8BB4-D8C72210E5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15" name="Text Box 92">
          <a:extLst>
            <a:ext uri="{FF2B5EF4-FFF2-40B4-BE49-F238E27FC236}">
              <a16:creationId xmlns:a16="http://schemas.microsoft.com/office/drawing/2014/main" id="{04F2FD7B-EB3C-41EB-BD40-CEE950E4D7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16" name="Text Box 93">
          <a:extLst>
            <a:ext uri="{FF2B5EF4-FFF2-40B4-BE49-F238E27FC236}">
              <a16:creationId xmlns:a16="http://schemas.microsoft.com/office/drawing/2014/main" id="{687AD42C-3CBD-4FF6-A1B7-36FC012F2A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17" name="Text Box 94">
          <a:extLst>
            <a:ext uri="{FF2B5EF4-FFF2-40B4-BE49-F238E27FC236}">
              <a16:creationId xmlns:a16="http://schemas.microsoft.com/office/drawing/2014/main" id="{37C7561D-D12D-4C4E-AD92-7EFCD11C29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18" name="Text Box 87">
          <a:extLst>
            <a:ext uri="{FF2B5EF4-FFF2-40B4-BE49-F238E27FC236}">
              <a16:creationId xmlns:a16="http://schemas.microsoft.com/office/drawing/2014/main" id="{5BFF2972-B6FD-40B6-9A51-BC67C6BB96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19" name="Text Box 88">
          <a:extLst>
            <a:ext uri="{FF2B5EF4-FFF2-40B4-BE49-F238E27FC236}">
              <a16:creationId xmlns:a16="http://schemas.microsoft.com/office/drawing/2014/main" id="{97D11E02-0CFB-4399-A55E-8B69F8CB35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20" name="Text Box 89">
          <a:extLst>
            <a:ext uri="{FF2B5EF4-FFF2-40B4-BE49-F238E27FC236}">
              <a16:creationId xmlns:a16="http://schemas.microsoft.com/office/drawing/2014/main" id="{73907249-21B2-46F7-89F2-09FE4A6B2B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21" name="Text Box 90">
          <a:extLst>
            <a:ext uri="{FF2B5EF4-FFF2-40B4-BE49-F238E27FC236}">
              <a16:creationId xmlns:a16="http://schemas.microsoft.com/office/drawing/2014/main" id="{EFC33C7A-FEE0-4EC4-A766-1C89D90207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22" name="Text Box 91">
          <a:extLst>
            <a:ext uri="{FF2B5EF4-FFF2-40B4-BE49-F238E27FC236}">
              <a16:creationId xmlns:a16="http://schemas.microsoft.com/office/drawing/2014/main" id="{74D17FBD-8A3C-48C1-9BA1-5006E92857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23" name="Text Box 92">
          <a:extLst>
            <a:ext uri="{FF2B5EF4-FFF2-40B4-BE49-F238E27FC236}">
              <a16:creationId xmlns:a16="http://schemas.microsoft.com/office/drawing/2014/main" id="{127FA3A6-E7E1-460A-9E33-327866FFD7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24" name="Text Box 93">
          <a:extLst>
            <a:ext uri="{FF2B5EF4-FFF2-40B4-BE49-F238E27FC236}">
              <a16:creationId xmlns:a16="http://schemas.microsoft.com/office/drawing/2014/main" id="{399F5797-995B-4057-8A87-F21C828AB4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25" name="Text Box 94">
          <a:extLst>
            <a:ext uri="{FF2B5EF4-FFF2-40B4-BE49-F238E27FC236}">
              <a16:creationId xmlns:a16="http://schemas.microsoft.com/office/drawing/2014/main" id="{3673CC36-B3AA-4819-83A2-F7BED18DDB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26" name="Text Box 87">
          <a:extLst>
            <a:ext uri="{FF2B5EF4-FFF2-40B4-BE49-F238E27FC236}">
              <a16:creationId xmlns:a16="http://schemas.microsoft.com/office/drawing/2014/main" id="{3F48A8A3-3BA8-41EA-8972-D2E48AE59DD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27" name="Text Box 88">
          <a:extLst>
            <a:ext uri="{FF2B5EF4-FFF2-40B4-BE49-F238E27FC236}">
              <a16:creationId xmlns:a16="http://schemas.microsoft.com/office/drawing/2014/main" id="{A32C1468-16FB-4730-806E-AC369E46B9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28" name="Text Box 89">
          <a:extLst>
            <a:ext uri="{FF2B5EF4-FFF2-40B4-BE49-F238E27FC236}">
              <a16:creationId xmlns:a16="http://schemas.microsoft.com/office/drawing/2014/main" id="{1706A4F1-622D-47E4-9E30-CD1DC45BA2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29" name="Text Box 90">
          <a:extLst>
            <a:ext uri="{FF2B5EF4-FFF2-40B4-BE49-F238E27FC236}">
              <a16:creationId xmlns:a16="http://schemas.microsoft.com/office/drawing/2014/main" id="{1DE5D49E-5084-4C12-BA21-0CCFCDB619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30" name="Text Box 91">
          <a:extLst>
            <a:ext uri="{FF2B5EF4-FFF2-40B4-BE49-F238E27FC236}">
              <a16:creationId xmlns:a16="http://schemas.microsoft.com/office/drawing/2014/main" id="{629BBCCA-AC0F-4B97-BC5C-8735F52F4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31" name="Text Box 92">
          <a:extLst>
            <a:ext uri="{FF2B5EF4-FFF2-40B4-BE49-F238E27FC236}">
              <a16:creationId xmlns:a16="http://schemas.microsoft.com/office/drawing/2014/main" id="{73FF06DF-F1A8-4F2A-B53F-C8B5C9F7BD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32" name="Text Box 93">
          <a:extLst>
            <a:ext uri="{FF2B5EF4-FFF2-40B4-BE49-F238E27FC236}">
              <a16:creationId xmlns:a16="http://schemas.microsoft.com/office/drawing/2014/main" id="{59891F67-60D0-4528-9CE6-A0ABA56CFB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33" name="Text Box 94">
          <a:extLst>
            <a:ext uri="{FF2B5EF4-FFF2-40B4-BE49-F238E27FC236}">
              <a16:creationId xmlns:a16="http://schemas.microsoft.com/office/drawing/2014/main" id="{7866DBED-4E91-408C-8EE6-B6D1EFCEE8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34" name="Text Box 87">
          <a:extLst>
            <a:ext uri="{FF2B5EF4-FFF2-40B4-BE49-F238E27FC236}">
              <a16:creationId xmlns:a16="http://schemas.microsoft.com/office/drawing/2014/main" id="{DA6E94AB-A936-4EDD-9D5A-EEC922E271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35" name="Text Box 88">
          <a:extLst>
            <a:ext uri="{FF2B5EF4-FFF2-40B4-BE49-F238E27FC236}">
              <a16:creationId xmlns:a16="http://schemas.microsoft.com/office/drawing/2014/main" id="{E95A40FC-505F-4827-B9A7-F6BBE0F931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36" name="Text Box 89">
          <a:extLst>
            <a:ext uri="{FF2B5EF4-FFF2-40B4-BE49-F238E27FC236}">
              <a16:creationId xmlns:a16="http://schemas.microsoft.com/office/drawing/2014/main" id="{AEAFB8A5-A4E2-46D7-A349-FD2CB4BEAD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37" name="Text Box 90">
          <a:extLst>
            <a:ext uri="{FF2B5EF4-FFF2-40B4-BE49-F238E27FC236}">
              <a16:creationId xmlns:a16="http://schemas.microsoft.com/office/drawing/2014/main" id="{297FAD09-ED4F-4D9F-8F13-0BE33EB166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38" name="Text Box 91">
          <a:extLst>
            <a:ext uri="{FF2B5EF4-FFF2-40B4-BE49-F238E27FC236}">
              <a16:creationId xmlns:a16="http://schemas.microsoft.com/office/drawing/2014/main" id="{36837823-E559-4D9E-AA94-29159226DD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39" name="Text Box 92">
          <a:extLst>
            <a:ext uri="{FF2B5EF4-FFF2-40B4-BE49-F238E27FC236}">
              <a16:creationId xmlns:a16="http://schemas.microsoft.com/office/drawing/2014/main" id="{13487600-9F15-4FC4-8C0B-FE3C94FB7D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40" name="Text Box 93">
          <a:extLst>
            <a:ext uri="{FF2B5EF4-FFF2-40B4-BE49-F238E27FC236}">
              <a16:creationId xmlns:a16="http://schemas.microsoft.com/office/drawing/2014/main" id="{AD975513-1CE9-4E96-9F61-CAD61ABBC2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41" name="Text Box 94">
          <a:extLst>
            <a:ext uri="{FF2B5EF4-FFF2-40B4-BE49-F238E27FC236}">
              <a16:creationId xmlns:a16="http://schemas.microsoft.com/office/drawing/2014/main" id="{65677A2A-0F32-474D-AE55-BFA27033F8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42" name="Text Box 87">
          <a:extLst>
            <a:ext uri="{FF2B5EF4-FFF2-40B4-BE49-F238E27FC236}">
              <a16:creationId xmlns:a16="http://schemas.microsoft.com/office/drawing/2014/main" id="{8EE8E8F2-81FB-4956-BCB3-ECBBB1776C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43" name="Text Box 88">
          <a:extLst>
            <a:ext uri="{FF2B5EF4-FFF2-40B4-BE49-F238E27FC236}">
              <a16:creationId xmlns:a16="http://schemas.microsoft.com/office/drawing/2014/main" id="{E9B7EDB7-3194-4EC4-8E73-BE14C60633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44" name="Text Box 89">
          <a:extLst>
            <a:ext uri="{FF2B5EF4-FFF2-40B4-BE49-F238E27FC236}">
              <a16:creationId xmlns:a16="http://schemas.microsoft.com/office/drawing/2014/main" id="{EACA2BDA-57A7-49C7-9166-D2C180B415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45" name="Text Box 90">
          <a:extLst>
            <a:ext uri="{FF2B5EF4-FFF2-40B4-BE49-F238E27FC236}">
              <a16:creationId xmlns:a16="http://schemas.microsoft.com/office/drawing/2014/main" id="{C0C2ABCA-C5B4-4D12-A8DD-956D455643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46" name="Text Box 91">
          <a:extLst>
            <a:ext uri="{FF2B5EF4-FFF2-40B4-BE49-F238E27FC236}">
              <a16:creationId xmlns:a16="http://schemas.microsoft.com/office/drawing/2014/main" id="{FB792582-27E7-498E-8F58-BCD0FF749A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47" name="Text Box 92">
          <a:extLst>
            <a:ext uri="{FF2B5EF4-FFF2-40B4-BE49-F238E27FC236}">
              <a16:creationId xmlns:a16="http://schemas.microsoft.com/office/drawing/2014/main" id="{59F80D48-BBAB-4583-8481-9B44E29CD8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48" name="Text Box 93">
          <a:extLst>
            <a:ext uri="{FF2B5EF4-FFF2-40B4-BE49-F238E27FC236}">
              <a16:creationId xmlns:a16="http://schemas.microsoft.com/office/drawing/2014/main" id="{C6471C1E-2D4E-45A8-A0BB-2C1609221F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49" name="Text Box 94">
          <a:extLst>
            <a:ext uri="{FF2B5EF4-FFF2-40B4-BE49-F238E27FC236}">
              <a16:creationId xmlns:a16="http://schemas.microsoft.com/office/drawing/2014/main" id="{EF3BB603-B7EF-4FE6-B4B3-72AE3713B5A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50" name="Text Box 87">
          <a:extLst>
            <a:ext uri="{FF2B5EF4-FFF2-40B4-BE49-F238E27FC236}">
              <a16:creationId xmlns:a16="http://schemas.microsoft.com/office/drawing/2014/main" id="{1606E0A8-458E-4198-9356-B9E7DDD0B3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51" name="Text Box 88">
          <a:extLst>
            <a:ext uri="{FF2B5EF4-FFF2-40B4-BE49-F238E27FC236}">
              <a16:creationId xmlns:a16="http://schemas.microsoft.com/office/drawing/2014/main" id="{F05E567C-579B-4CA5-9326-5E8D4DDC6A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52" name="Text Box 89">
          <a:extLst>
            <a:ext uri="{FF2B5EF4-FFF2-40B4-BE49-F238E27FC236}">
              <a16:creationId xmlns:a16="http://schemas.microsoft.com/office/drawing/2014/main" id="{0F026478-BD93-4D64-B40A-9AABDD5EC8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53" name="Text Box 90">
          <a:extLst>
            <a:ext uri="{FF2B5EF4-FFF2-40B4-BE49-F238E27FC236}">
              <a16:creationId xmlns:a16="http://schemas.microsoft.com/office/drawing/2014/main" id="{E079E9CD-0D58-4A04-BDF6-A55E819C3B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54" name="Text Box 91">
          <a:extLst>
            <a:ext uri="{FF2B5EF4-FFF2-40B4-BE49-F238E27FC236}">
              <a16:creationId xmlns:a16="http://schemas.microsoft.com/office/drawing/2014/main" id="{AC7B2633-E215-472A-B851-B92C675E42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55" name="Text Box 92">
          <a:extLst>
            <a:ext uri="{FF2B5EF4-FFF2-40B4-BE49-F238E27FC236}">
              <a16:creationId xmlns:a16="http://schemas.microsoft.com/office/drawing/2014/main" id="{78804C9F-50FE-4D99-8A3A-AB8352207D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56" name="Text Box 93">
          <a:extLst>
            <a:ext uri="{FF2B5EF4-FFF2-40B4-BE49-F238E27FC236}">
              <a16:creationId xmlns:a16="http://schemas.microsoft.com/office/drawing/2014/main" id="{24D40F4C-31AB-4F80-A6B4-37D23A1804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57" name="Text Box 94">
          <a:extLst>
            <a:ext uri="{FF2B5EF4-FFF2-40B4-BE49-F238E27FC236}">
              <a16:creationId xmlns:a16="http://schemas.microsoft.com/office/drawing/2014/main" id="{D9706E3C-2919-40BD-88D6-D259B45F1D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58" name="Text Box 87">
          <a:extLst>
            <a:ext uri="{FF2B5EF4-FFF2-40B4-BE49-F238E27FC236}">
              <a16:creationId xmlns:a16="http://schemas.microsoft.com/office/drawing/2014/main" id="{9A2991FF-EC09-4802-89C6-00314F6276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59" name="Text Box 88">
          <a:extLst>
            <a:ext uri="{FF2B5EF4-FFF2-40B4-BE49-F238E27FC236}">
              <a16:creationId xmlns:a16="http://schemas.microsoft.com/office/drawing/2014/main" id="{A3E054E4-B73D-4F62-A867-8AC0045D7B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60" name="Text Box 89">
          <a:extLst>
            <a:ext uri="{FF2B5EF4-FFF2-40B4-BE49-F238E27FC236}">
              <a16:creationId xmlns:a16="http://schemas.microsoft.com/office/drawing/2014/main" id="{742BFF6E-5FB0-459C-8CB6-CD5E2B78D1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61" name="Text Box 90">
          <a:extLst>
            <a:ext uri="{FF2B5EF4-FFF2-40B4-BE49-F238E27FC236}">
              <a16:creationId xmlns:a16="http://schemas.microsoft.com/office/drawing/2014/main" id="{EFEA4A8C-76F7-4DC6-8A62-8D93C214F3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62" name="Text Box 91">
          <a:extLst>
            <a:ext uri="{FF2B5EF4-FFF2-40B4-BE49-F238E27FC236}">
              <a16:creationId xmlns:a16="http://schemas.microsoft.com/office/drawing/2014/main" id="{80912112-B14E-487D-8B86-B037612336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63" name="Text Box 92">
          <a:extLst>
            <a:ext uri="{FF2B5EF4-FFF2-40B4-BE49-F238E27FC236}">
              <a16:creationId xmlns:a16="http://schemas.microsoft.com/office/drawing/2014/main" id="{7CF4EF2D-690F-4097-8FB2-0674C042DC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64" name="Text Box 93">
          <a:extLst>
            <a:ext uri="{FF2B5EF4-FFF2-40B4-BE49-F238E27FC236}">
              <a16:creationId xmlns:a16="http://schemas.microsoft.com/office/drawing/2014/main" id="{294B4B3B-EFAD-41FD-843D-9A0B816630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65" name="Text Box 94">
          <a:extLst>
            <a:ext uri="{FF2B5EF4-FFF2-40B4-BE49-F238E27FC236}">
              <a16:creationId xmlns:a16="http://schemas.microsoft.com/office/drawing/2014/main" id="{F0BBD2C8-220C-4C47-9CBE-AA46C4BB09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66" name="Text Box 91">
          <a:extLst>
            <a:ext uri="{FF2B5EF4-FFF2-40B4-BE49-F238E27FC236}">
              <a16:creationId xmlns:a16="http://schemas.microsoft.com/office/drawing/2014/main" id="{50893547-7853-420E-BFC9-940ABBE6A1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67" name="Text Box 92">
          <a:extLst>
            <a:ext uri="{FF2B5EF4-FFF2-40B4-BE49-F238E27FC236}">
              <a16:creationId xmlns:a16="http://schemas.microsoft.com/office/drawing/2014/main" id="{7B1B796D-637D-42FF-B4A0-4867C81845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68" name="Text Box 93">
          <a:extLst>
            <a:ext uri="{FF2B5EF4-FFF2-40B4-BE49-F238E27FC236}">
              <a16:creationId xmlns:a16="http://schemas.microsoft.com/office/drawing/2014/main" id="{6D8645A4-DA65-4BC9-BF1D-3DAA7E9959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69" name="Text Box 94">
          <a:extLst>
            <a:ext uri="{FF2B5EF4-FFF2-40B4-BE49-F238E27FC236}">
              <a16:creationId xmlns:a16="http://schemas.microsoft.com/office/drawing/2014/main" id="{2A8C3D5E-86B5-4A1A-A955-3427B62DDC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70" name="Text Box 91">
          <a:extLst>
            <a:ext uri="{FF2B5EF4-FFF2-40B4-BE49-F238E27FC236}">
              <a16:creationId xmlns:a16="http://schemas.microsoft.com/office/drawing/2014/main" id="{49C75D3D-AAC9-4846-BB89-657B1A43BE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71" name="Text Box 92">
          <a:extLst>
            <a:ext uri="{FF2B5EF4-FFF2-40B4-BE49-F238E27FC236}">
              <a16:creationId xmlns:a16="http://schemas.microsoft.com/office/drawing/2014/main" id="{A12F4FAE-2564-4FDA-B634-01FE8A0529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72" name="Text Box 93">
          <a:extLst>
            <a:ext uri="{FF2B5EF4-FFF2-40B4-BE49-F238E27FC236}">
              <a16:creationId xmlns:a16="http://schemas.microsoft.com/office/drawing/2014/main" id="{9FBF1FD2-4B13-4B69-88EF-08C03455C9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73" name="Text Box 94">
          <a:extLst>
            <a:ext uri="{FF2B5EF4-FFF2-40B4-BE49-F238E27FC236}">
              <a16:creationId xmlns:a16="http://schemas.microsoft.com/office/drawing/2014/main" id="{2B99307B-6B69-4C2F-8792-0A44C90ACD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74" name="Text Box 91">
          <a:extLst>
            <a:ext uri="{FF2B5EF4-FFF2-40B4-BE49-F238E27FC236}">
              <a16:creationId xmlns:a16="http://schemas.microsoft.com/office/drawing/2014/main" id="{59B5CDB2-B8B5-48AB-8FD3-B2A7E9CAB6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75" name="Text Box 92">
          <a:extLst>
            <a:ext uri="{FF2B5EF4-FFF2-40B4-BE49-F238E27FC236}">
              <a16:creationId xmlns:a16="http://schemas.microsoft.com/office/drawing/2014/main" id="{910C90F0-163B-4F37-83B8-8D553AFC4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76" name="Text Box 93">
          <a:extLst>
            <a:ext uri="{FF2B5EF4-FFF2-40B4-BE49-F238E27FC236}">
              <a16:creationId xmlns:a16="http://schemas.microsoft.com/office/drawing/2014/main" id="{1BFACC0C-3597-4669-A689-C083FAAB7F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77" name="Text Box 94">
          <a:extLst>
            <a:ext uri="{FF2B5EF4-FFF2-40B4-BE49-F238E27FC236}">
              <a16:creationId xmlns:a16="http://schemas.microsoft.com/office/drawing/2014/main" id="{8E39DCB5-A028-4DF4-BDEB-6BFB0A5352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78" name="Text Box 87">
          <a:extLst>
            <a:ext uri="{FF2B5EF4-FFF2-40B4-BE49-F238E27FC236}">
              <a16:creationId xmlns:a16="http://schemas.microsoft.com/office/drawing/2014/main" id="{F25A02A5-2C8E-4059-BC8F-06BE69AD76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79" name="Text Box 88">
          <a:extLst>
            <a:ext uri="{FF2B5EF4-FFF2-40B4-BE49-F238E27FC236}">
              <a16:creationId xmlns:a16="http://schemas.microsoft.com/office/drawing/2014/main" id="{AB7AF36D-275C-4863-BC10-45FF7EAC54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80" name="Text Box 89">
          <a:extLst>
            <a:ext uri="{FF2B5EF4-FFF2-40B4-BE49-F238E27FC236}">
              <a16:creationId xmlns:a16="http://schemas.microsoft.com/office/drawing/2014/main" id="{DF7CA9F6-85C6-45E3-87F8-6A2E733FB9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81" name="Text Box 90">
          <a:extLst>
            <a:ext uri="{FF2B5EF4-FFF2-40B4-BE49-F238E27FC236}">
              <a16:creationId xmlns:a16="http://schemas.microsoft.com/office/drawing/2014/main" id="{B6E9DCE1-78B1-42E6-9174-E6619877A5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82" name="Text Box 91">
          <a:extLst>
            <a:ext uri="{FF2B5EF4-FFF2-40B4-BE49-F238E27FC236}">
              <a16:creationId xmlns:a16="http://schemas.microsoft.com/office/drawing/2014/main" id="{C7BD86E2-4282-4359-8AB2-8094DC6480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83" name="Text Box 92">
          <a:extLst>
            <a:ext uri="{FF2B5EF4-FFF2-40B4-BE49-F238E27FC236}">
              <a16:creationId xmlns:a16="http://schemas.microsoft.com/office/drawing/2014/main" id="{4F29DCED-816B-4B25-80C9-36636A1B72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84" name="Text Box 93">
          <a:extLst>
            <a:ext uri="{FF2B5EF4-FFF2-40B4-BE49-F238E27FC236}">
              <a16:creationId xmlns:a16="http://schemas.microsoft.com/office/drawing/2014/main" id="{77DF7C2F-E66C-48FB-B363-8C8B126725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85" name="Text Box 94">
          <a:extLst>
            <a:ext uri="{FF2B5EF4-FFF2-40B4-BE49-F238E27FC236}">
              <a16:creationId xmlns:a16="http://schemas.microsoft.com/office/drawing/2014/main" id="{439AF265-727D-4871-BD6D-442F45B23D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86" name="Text Box 87">
          <a:extLst>
            <a:ext uri="{FF2B5EF4-FFF2-40B4-BE49-F238E27FC236}">
              <a16:creationId xmlns:a16="http://schemas.microsoft.com/office/drawing/2014/main" id="{776771E3-5A52-411D-B736-7AE8E3987C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87" name="Text Box 88">
          <a:extLst>
            <a:ext uri="{FF2B5EF4-FFF2-40B4-BE49-F238E27FC236}">
              <a16:creationId xmlns:a16="http://schemas.microsoft.com/office/drawing/2014/main" id="{E8D7BB70-9D18-401F-8FD9-7395684CFC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88" name="Text Box 89">
          <a:extLst>
            <a:ext uri="{FF2B5EF4-FFF2-40B4-BE49-F238E27FC236}">
              <a16:creationId xmlns:a16="http://schemas.microsoft.com/office/drawing/2014/main" id="{D60D7958-3294-447B-9DDC-1348F2D6D3B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89" name="Text Box 90">
          <a:extLst>
            <a:ext uri="{FF2B5EF4-FFF2-40B4-BE49-F238E27FC236}">
              <a16:creationId xmlns:a16="http://schemas.microsoft.com/office/drawing/2014/main" id="{CE0F91CF-4F3A-44B6-9E00-0D62B322FFF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90" name="Text Box 91">
          <a:extLst>
            <a:ext uri="{FF2B5EF4-FFF2-40B4-BE49-F238E27FC236}">
              <a16:creationId xmlns:a16="http://schemas.microsoft.com/office/drawing/2014/main" id="{6FECE26C-CBBF-4E36-A632-E8CFDDD5F9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91" name="Text Box 92">
          <a:extLst>
            <a:ext uri="{FF2B5EF4-FFF2-40B4-BE49-F238E27FC236}">
              <a16:creationId xmlns:a16="http://schemas.microsoft.com/office/drawing/2014/main" id="{7443BF5C-9280-4B3B-B8C9-723BEC7EA1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92" name="Text Box 93">
          <a:extLst>
            <a:ext uri="{FF2B5EF4-FFF2-40B4-BE49-F238E27FC236}">
              <a16:creationId xmlns:a16="http://schemas.microsoft.com/office/drawing/2014/main" id="{09DDD827-3E56-4F6B-A465-DEAAAB6910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93" name="Text Box 94">
          <a:extLst>
            <a:ext uri="{FF2B5EF4-FFF2-40B4-BE49-F238E27FC236}">
              <a16:creationId xmlns:a16="http://schemas.microsoft.com/office/drawing/2014/main" id="{D09B13AC-7CF8-47A9-8DB0-530C6A0C31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94" name="Text Box 87">
          <a:extLst>
            <a:ext uri="{FF2B5EF4-FFF2-40B4-BE49-F238E27FC236}">
              <a16:creationId xmlns:a16="http://schemas.microsoft.com/office/drawing/2014/main" id="{C7D14B91-8867-459F-AFD1-4A04E0BE9C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95" name="Text Box 88">
          <a:extLst>
            <a:ext uri="{FF2B5EF4-FFF2-40B4-BE49-F238E27FC236}">
              <a16:creationId xmlns:a16="http://schemas.microsoft.com/office/drawing/2014/main" id="{C2174DA7-8CD2-4940-932E-799EB116C46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96" name="Text Box 89">
          <a:extLst>
            <a:ext uri="{FF2B5EF4-FFF2-40B4-BE49-F238E27FC236}">
              <a16:creationId xmlns:a16="http://schemas.microsoft.com/office/drawing/2014/main" id="{B3FECE1C-90D2-4C90-B137-198F56D335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97" name="Text Box 90">
          <a:extLst>
            <a:ext uri="{FF2B5EF4-FFF2-40B4-BE49-F238E27FC236}">
              <a16:creationId xmlns:a16="http://schemas.microsoft.com/office/drawing/2014/main" id="{5423B755-0FE4-425F-A56F-32D181A03E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98" name="Text Box 91">
          <a:extLst>
            <a:ext uri="{FF2B5EF4-FFF2-40B4-BE49-F238E27FC236}">
              <a16:creationId xmlns:a16="http://schemas.microsoft.com/office/drawing/2014/main" id="{D71A87CF-3C6B-49AB-94E5-BE8609F2C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99" name="Text Box 92">
          <a:extLst>
            <a:ext uri="{FF2B5EF4-FFF2-40B4-BE49-F238E27FC236}">
              <a16:creationId xmlns:a16="http://schemas.microsoft.com/office/drawing/2014/main" id="{82F5416F-1C30-485E-BBCE-62A5D77107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0" name="Text Box 93">
          <a:extLst>
            <a:ext uri="{FF2B5EF4-FFF2-40B4-BE49-F238E27FC236}">
              <a16:creationId xmlns:a16="http://schemas.microsoft.com/office/drawing/2014/main" id="{220DCBAD-BE51-4F13-B2F0-26B25305A0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1" name="Text Box 94">
          <a:extLst>
            <a:ext uri="{FF2B5EF4-FFF2-40B4-BE49-F238E27FC236}">
              <a16:creationId xmlns:a16="http://schemas.microsoft.com/office/drawing/2014/main" id="{42199DF4-8C7A-4ED6-8B47-E841F15FC3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2" name="Text Box 91">
          <a:extLst>
            <a:ext uri="{FF2B5EF4-FFF2-40B4-BE49-F238E27FC236}">
              <a16:creationId xmlns:a16="http://schemas.microsoft.com/office/drawing/2014/main" id="{912B0E82-C84E-4030-9D07-4CFDB48D85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3" name="Text Box 92">
          <a:extLst>
            <a:ext uri="{FF2B5EF4-FFF2-40B4-BE49-F238E27FC236}">
              <a16:creationId xmlns:a16="http://schemas.microsoft.com/office/drawing/2014/main" id="{2E4523C0-0665-4850-B92F-CFD6367A4B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4" name="Text Box 93">
          <a:extLst>
            <a:ext uri="{FF2B5EF4-FFF2-40B4-BE49-F238E27FC236}">
              <a16:creationId xmlns:a16="http://schemas.microsoft.com/office/drawing/2014/main" id="{9E9F697D-9312-4C9A-8EE9-0BD9750A76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5" name="Text Box 94">
          <a:extLst>
            <a:ext uri="{FF2B5EF4-FFF2-40B4-BE49-F238E27FC236}">
              <a16:creationId xmlns:a16="http://schemas.microsoft.com/office/drawing/2014/main" id="{358B926B-BD01-4813-8C12-2D2A813B2D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6" name="Text Box 91">
          <a:extLst>
            <a:ext uri="{FF2B5EF4-FFF2-40B4-BE49-F238E27FC236}">
              <a16:creationId xmlns:a16="http://schemas.microsoft.com/office/drawing/2014/main" id="{88EC1199-7832-4474-8BEB-5562469C5F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7" name="Text Box 92">
          <a:extLst>
            <a:ext uri="{FF2B5EF4-FFF2-40B4-BE49-F238E27FC236}">
              <a16:creationId xmlns:a16="http://schemas.microsoft.com/office/drawing/2014/main" id="{12B45544-5C23-40C4-AAE5-0435C45BFC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8" name="Text Box 93">
          <a:extLst>
            <a:ext uri="{FF2B5EF4-FFF2-40B4-BE49-F238E27FC236}">
              <a16:creationId xmlns:a16="http://schemas.microsoft.com/office/drawing/2014/main" id="{F957A99A-5BD8-4F05-B783-250615D561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9" name="Text Box 94">
          <a:extLst>
            <a:ext uri="{FF2B5EF4-FFF2-40B4-BE49-F238E27FC236}">
              <a16:creationId xmlns:a16="http://schemas.microsoft.com/office/drawing/2014/main" id="{91E310A0-662F-4844-9E41-746B26E6821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10" name="Text Box 91">
          <a:extLst>
            <a:ext uri="{FF2B5EF4-FFF2-40B4-BE49-F238E27FC236}">
              <a16:creationId xmlns:a16="http://schemas.microsoft.com/office/drawing/2014/main" id="{6AB65EF2-AEF5-477F-8498-11EBD95C30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11" name="Text Box 92">
          <a:extLst>
            <a:ext uri="{FF2B5EF4-FFF2-40B4-BE49-F238E27FC236}">
              <a16:creationId xmlns:a16="http://schemas.microsoft.com/office/drawing/2014/main" id="{88E1FA6A-F730-4B78-B73F-A50E135C81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12" name="Text Box 93">
          <a:extLst>
            <a:ext uri="{FF2B5EF4-FFF2-40B4-BE49-F238E27FC236}">
              <a16:creationId xmlns:a16="http://schemas.microsoft.com/office/drawing/2014/main" id="{2542B16D-9DC4-4C4A-9418-BCA894D60A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13" name="Text Box 94">
          <a:extLst>
            <a:ext uri="{FF2B5EF4-FFF2-40B4-BE49-F238E27FC236}">
              <a16:creationId xmlns:a16="http://schemas.microsoft.com/office/drawing/2014/main" id="{10497B88-E124-4D00-AA5D-5E8BC81691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14" name="Text Box 87">
          <a:extLst>
            <a:ext uri="{FF2B5EF4-FFF2-40B4-BE49-F238E27FC236}">
              <a16:creationId xmlns:a16="http://schemas.microsoft.com/office/drawing/2014/main" id="{DC1B16BA-3DB5-4584-B0E3-3D057703FD3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15" name="Text Box 88">
          <a:extLst>
            <a:ext uri="{FF2B5EF4-FFF2-40B4-BE49-F238E27FC236}">
              <a16:creationId xmlns:a16="http://schemas.microsoft.com/office/drawing/2014/main" id="{6A0D9F03-E5C3-45C3-A8F3-78D852E41289}"/>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16" name="Text Box 89">
          <a:extLst>
            <a:ext uri="{FF2B5EF4-FFF2-40B4-BE49-F238E27FC236}">
              <a16:creationId xmlns:a16="http://schemas.microsoft.com/office/drawing/2014/main" id="{928D04DF-9D78-4999-8776-8BF2B1183EE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17" name="Text Box 90">
          <a:extLst>
            <a:ext uri="{FF2B5EF4-FFF2-40B4-BE49-F238E27FC236}">
              <a16:creationId xmlns:a16="http://schemas.microsoft.com/office/drawing/2014/main" id="{EF179E1E-5CD4-49D8-ADBE-A6E0C51C43C9}"/>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18" name="Text Box 91">
          <a:extLst>
            <a:ext uri="{FF2B5EF4-FFF2-40B4-BE49-F238E27FC236}">
              <a16:creationId xmlns:a16="http://schemas.microsoft.com/office/drawing/2014/main" id="{E51E7815-9750-4628-82D8-0D9167D82E3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19" name="Text Box 92">
          <a:extLst>
            <a:ext uri="{FF2B5EF4-FFF2-40B4-BE49-F238E27FC236}">
              <a16:creationId xmlns:a16="http://schemas.microsoft.com/office/drawing/2014/main" id="{70285A10-7CC8-4D07-AC7A-C55D31872F1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20" name="Text Box 93">
          <a:extLst>
            <a:ext uri="{FF2B5EF4-FFF2-40B4-BE49-F238E27FC236}">
              <a16:creationId xmlns:a16="http://schemas.microsoft.com/office/drawing/2014/main" id="{089F8FDF-147F-4919-B48B-B790FD0AE001}"/>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21" name="Text Box 94">
          <a:extLst>
            <a:ext uri="{FF2B5EF4-FFF2-40B4-BE49-F238E27FC236}">
              <a16:creationId xmlns:a16="http://schemas.microsoft.com/office/drawing/2014/main" id="{8AE08A35-1E99-4DA4-A0D9-3F0A72E54792}"/>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22" name="Text Box 87">
          <a:extLst>
            <a:ext uri="{FF2B5EF4-FFF2-40B4-BE49-F238E27FC236}">
              <a16:creationId xmlns:a16="http://schemas.microsoft.com/office/drawing/2014/main" id="{0057859A-2B66-4ECC-A1C3-13C9F9C3D1B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23" name="Text Box 88">
          <a:extLst>
            <a:ext uri="{FF2B5EF4-FFF2-40B4-BE49-F238E27FC236}">
              <a16:creationId xmlns:a16="http://schemas.microsoft.com/office/drawing/2014/main" id="{14E7C1D4-E816-43D4-9345-237464A7F61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24" name="Text Box 89">
          <a:extLst>
            <a:ext uri="{FF2B5EF4-FFF2-40B4-BE49-F238E27FC236}">
              <a16:creationId xmlns:a16="http://schemas.microsoft.com/office/drawing/2014/main" id="{96C8F7F8-AAA3-4BB0-8E8D-ADB92C095774}"/>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25" name="Text Box 90">
          <a:extLst>
            <a:ext uri="{FF2B5EF4-FFF2-40B4-BE49-F238E27FC236}">
              <a16:creationId xmlns:a16="http://schemas.microsoft.com/office/drawing/2014/main" id="{BC73932B-9A56-4627-804B-EF8F00D2559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26" name="Text Box 91">
          <a:extLst>
            <a:ext uri="{FF2B5EF4-FFF2-40B4-BE49-F238E27FC236}">
              <a16:creationId xmlns:a16="http://schemas.microsoft.com/office/drawing/2014/main" id="{AF1EB28D-B33B-4BC7-BEC5-F1652DE1BA11}"/>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27" name="Text Box 92">
          <a:extLst>
            <a:ext uri="{FF2B5EF4-FFF2-40B4-BE49-F238E27FC236}">
              <a16:creationId xmlns:a16="http://schemas.microsoft.com/office/drawing/2014/main" id="{D4E68B90-E1AC-4797-B7B5-16E255CEA3E4}"/>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28" name="Text Box 93">
          <a:extLst>
            <a:ext uri="{FF2B5EF4-FFF2-40B4-BE49-F238E27FC236}">
              <a16:creationId xmlns:a16="http://schemas.microsoft.com/office/drawing/2014/main" id="{6B38BCF8-19C0-4A0C-921E-69D5597469E8}"/>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29" name="Text Box 94">
          <a:extLst>
            <a:ext uri="{FF2B5EF4-FFF2-40B4-BE49-F238E27FC236}">
              <a16:creationId xmlns:a16="http://schemas.microsoft.com/office/drawing/2014/main" id="{3E01E773-3DE1-45C7-A46C-5E5D4FCF098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30" name="Text Box 87">
          <a:extLst>
            <a:ext uri="{FF2B5EF4-FFF2-40B4-BE49-F238E27FC236}">
              <a16:creationId xmlns:a16="http://schemas.microsoft.com/office/drawing/2014/main" id="{2F622CEC-21E3-4075-ACAB-BA17230A294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31" name="Text Box 88">
          <a:extLst>
            <a:ext uri="{FF2B5EF4-FFF2-40B4-BE49-F238E27FC236}">
              <a16:creationId xmlns:a16="http://schemas.microsoft.com/office/drawing/2014/main" id="{23314CC0-5692-454C-9111-FF190198820F}"/>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32" name="Text Box 89">
          <a:extLst>
            <a:ext uri="{FF2B5EF4-FFF2-40B4-BE49-F238E27FC236}">
              <a16:creationId xmlns:a16="http://schemas.microsoft.com/office/drawing/2014/main" id="{E07F941A-9690-4872-BDB9-1E6EFCD816A0}"/>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33" name="Text Box 90">
          <a:extLst>
            <a:ext uri="{FF2B5EF4-FFF2-40B4-BE49-F238E27FC236}">
              <a16:creationId xmlns:a16="http://schemas.microsoft.com/office/drawing/2014/main" id="{2CCC4F15-3079-4DDA-ADFA-EE520246DBAE}"/>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34" name="Text Box 91">
          <a:extLst>
            <a:ext uri="{FF2B5EF4-FFF2-40B4-BE49-F238E27FC236}">
              <a16:creationId xmlns:a16="http://schemas.microsoft.com/office/drawing/2014/main" id="{6D80DBF2-D65C-40C2-9313-6C32F830833F}"/>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35" name="Text Box 92">
          <a:extLst>
            <a:ext uri="{FF2B5EF4-FFF2-40B4-BE49-F238E27FC236}">
              <a16:creationId xmlns:a16="http://schemas.microsoft.com/office/drawing/2014/main" id="{3F829A19-8B90-4227-BB32-8263084652A8}"/>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36" name="Text Box 93">
          <a:extLst>
            <a:ext uri="{FF2B5EF4-FFF2-40B4-BE49-F238E27FC236}">
              <a16:creationId xmlns:a16="http://schemas.microsoft.com/office/drawing/2014/main" id="{683AA3A8-99A9-4050-92DC-F2AF4F9651E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37" name="Text Box 94">
          <a:extLst>
            <a:ext uri="{FF2B5EF4-FFF2-40B4-BE49-F238E27FC236}">
              <a16:creationId xmlns:a16="http://schemas.microsoft.com/office/drawing/2014/main" id="{436C571D-5AA1-4EAC-BBE8-A3452DD9BF20}"/>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38" name="Text Box 87">
          <a:extLst>
            <a:ext uri="{FF2B5EF4-FFF2-40B4-BE49-F238E27FC236}">
              <a16:creationId xmlns:a16="http://schemas.microsoft.com/office/drawing/2014/main" id="{119AD842-BD09-4B2F-8960-F9B9CE1F6046}"/>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39" name="Text Box 88">
          <a:extLst>
            <a:ext uri="{FF2B5EF4-FFF2-40B4-BE49-F238E27FC236}">
              <a16:creationId xmlns:a16="http://schemas.microsoft.com/office/drawing/2014/main" id="{E640DA00-02FC-4D1F-B0AF-9CF38C3A8128}"/>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40" name="Text Box 89">
          <a:extLst>
            <a:ext uri="{FF2B5EF4-FFF2-40B4-BE49-F238E27FC236}">
              <a16:creationId xmlns:a16="http://schemas.microsoft.com/office/drawing/2014/main" id="{A073DB08-FB5A-4A57-AE05-F770C30E55E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41" name="Text Box 90">
          <a:extLst>
            <a:ext uri="{FF2B5EF4-FFF2-40B4-BE49-F238E27FC236}">
              <a16:creationId xmlns:a16="http://schemas.microsoft.com/office/drawing/2014/main" id="{4557EF71-9802-48C4-8591-8D98AA3D940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42" name="Text Box 91">
          <a:extLst>
            <a:ext uri="{FF2B5EF4-FFF2-40B4-BE49-F238E27FC236}">
              <a16:creationId xmlns:a16="http://schemas.microsoft.com/office/drawing/2014/main" id="{418EE1E5-8E74-42F8-B44E-BB5321098F7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43" name="Text Box 92">
          <a:extLst>
            <a:ext uri="{FF2B5EF4-FFF2-40B4-BE49-F238E27FC236}">
              <a16:creationId xmlns:a16="http://schemas.microsoft.com/office/drawing/2014/main" id="{FB9B0895-1BAC-41FD-B57D-47DF6768AC1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44" name="Text Box 93">
          <a:extLst>
            <a:ext uri="{FF2B5EF4-FFF2-40B4-BE49-F238E27FC236}">
              <a16:creationId xmlns:a16="http://schemas.microsoft.com/office/drawing/2014/main" id="{595F630D-B330-4D1C-8425-587452F3DDE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45" name="Text Box 94">
          <a:extLst>
            <a:ext uri="{FF2B5EF4-FFF2-40B4-BE49-F238E27FC236}">
              <a16:creationId xmlns:a16="http://schemas.microsoft.com/office/drawing/2014/main" id="{8C992770-A9AC-486B-AC75-E5B91107ACF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46" name="Text Box 87">
          <a:extLst>
            <a:ext uri="{FF2B5EF4-FFF2-40B4-BE49-F238E27FC236}">
              <a16:creationId xmlns:a16="http://schemas.microsoft.com/office/drawing/2014/main" id="{BC91BBC6-0EAC-4CD0-90DB-E3A7B523452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47" name="Text Box 88">
          <a:extLst>
            <a:ext uri="{FF2B5EF4-FFF2-40B4-BE49-F238E27FC236}">
              <a16:creationId xmlns:a16="http://schemas.microsoft.com/office/drawing/2014/main" id="{2A91E330-37E0-45B4-BDF7-5E94917D07F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48" name="Text Box 89">
          <a:extLst>
            <a:ext uri="{FF2B5EF4-FFF2-40B4-BE49-F238E27FC236}">
              <a16:creationId xmlns:a16="http://schemas.microsoft.com/office/drawing/2014/main" id="{A0D7D7B7-75F7-43C8-A363-3DFF48BA02A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49" name="Text Box 90">
          <a:extLst>
            <a:ext uri="{FF2B5EF4-FFF2-40B4-BE49-F238E27FC236}">
              <a16:creationId xmlns:a16="http://schemas.microsoft.com/office/drawing/2014/main" id="{392D6343-48C1-442E-AD66-B25D27BD6F1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50" name="Text Box 91">
          <a:extLst>
            <a:ext uri="{FF2B5EF4-FFF2-40B4-BE49-F238E27FC236}">
              <a16:creationId xmlns:a16="http://schemas.microsoft.com/office/drawing/2014/main" id="{3432D6DA-CF34-46FD-948A-E202944CBC4F}"/>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51" name="Text Box 92">
          <a:extLst>
            <a:ext uri="{FF2B5EF4-FFF2-40B4-BE49-F238E27FC236}">
              <a16:creationId xmlns:a16="http://schemas.microsoft.com/office/drawing/2014/main" id="{6746DDA9-A88F-4C3C-8416-EFD8675F8CA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52" name="Text Box 93">
          <a:extLst>
            <a:ext uri="{FF2B5EF4-FFF2-40B4-BE49-F238E27FC236}">
              <a16:creationId xmlns:a16="http://schemas.microsoft.com/office/drawing/2014/main" id="{9C90A83D-69F6-4BEC-B6C9-6BBBD36BF91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53" name="Text Box 94">
          <a:extLst>
            <a:ext uri="{FF2B5EF4-FFF2-40B4-BE49-F238E27FC236}">
              <a16:creationId xmlns:a16="http://schemas.microsoft.com/office/drawing/2014/main" id="{797D234D-74EA-4D71-ACA6-830200112DBA}"/>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54" name="Text Box 87">
          <a:extLst>
            <a:ext uri="{FF2B5EF4-FFF2-40B4-BE49-F238E27FC236}">
              <a16:creationId xmlns:a16="http://schemas.microsoft.com/office/drawing/2014/main" id="{90893BBD-5FFC-4A9E-998D-C7A79CFFE12E}"/>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55" name="Text Box 88">
          <a:extLst>
            <a:ext uri="{FF2B5EF4-FFF2-40B4-BE49-F238E27FC236}">
              <a16:creationId xmlns:a16="http://schemas.microsoft.com/office/drawing/2014/main" id="{2017CB87-3BAE-452E-A428-BB59F1D70E3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56" name="Text Box 89">
          <a:extLst>
            <a:ext uri="{FF2B5EF4-FFF2-40B4-BE49-F238E27FC236}">
              <a16:creationId xmlns:a16="http://schemas.microsoft.com/office/drawing/2014/main" id="{335C0EC3-86FE-4D25-A13A-D204E105ED74}"/>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57" name="Text Box 90">
          <a:extLst>
            <a:ext uri="{FF2B5EF4-FFF2-40B4-BE49-F238E27FC236}">
              <a16:creationId xmlns:a16="http://schemas.microsoft.com/office/drawing/2014/main" id="{DDA48443-7AAB-4894-A34E-18804F8DD3C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58" name="Text Box 91">
          <a:extLst>
            <a:ext uri="{FF2B5EF4-FFF2-40B4-BE49-F238E27FC236}">
              <a16:creationId xmlns:a16="http://schemas.microsoft.com/office/drawing/2014/main" id="{F881F4DE-D813-4AE8-B6B2-6D5E0CF6B2D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59" name="Text Box 92">
          <a:extLst>
            <a:ext uri="{FF2B5EF4-FFF2-40B4-BE49-F238E27FC236}">
              <a16:creationId xmlns:a16="http://schemas.microsoft.com/office/drawing/2014/main" id="{1CFB2882-8E97-441D-99F8-28FED67CB0B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0" name="Text Box 93">
          <a:extLst>
            <a:ext uri="{FF2B5EF4-FFF2-40B4-BE49-F238E27FC236}">
              <a16:creationId xmlns:a16="http://schemas.microsoft.com/office/drawing/2014/main" id="{959B6592-5251-4544-94A9-A401505AB48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1" name="Text Box 94">
          <a:extLst>
            <a:ext uri="{FF2B5EF4-FFF2-40B4-BE49-F238E27FC236}">
              <a16:creationId xmlns:a16="http://schemas.microsoft.com/office/drawing/2014/main" id="{341428CF-0103-41BB-8E70-71E48065B85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2" name="Text Box 91">
          <a:extLst>
            <a:ext uri="{FF2B5EF4-FFF2-40B4-BE49-F238E27FC236}">
              <a16:creationId xmlns:a16="http://schemas.microsoft.com/office/drawing/2014/main" id="{160E3536-1BAD-4D4E-9381-CD6DBDD8FAA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3" name="Text Box 92">
          <a:extLst>
            <a:ext uri="{FF2B5EF4-FFF2-40B4-BE49-F238E27FC236}">
              <a16:creationId xmlns:a16="http://schemas.microsoft.com/office/drawing/2014/main" id="{7F7DC2F4-D0E1-41E9-9C9E-DEDEEC60724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4" name="Text Box 93">
          <a:extLst>
            <a:ext uri="{FF2B5EF4-FFF2-40B4-BE49-F238E27FC236}">
              <a16:creationId xmlns:a16="http://schemas.microsoft.com/office/drawing/2014/main" id="{CB29EED3-B07D-44EC-8A5B-ED516AD9FF6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5" name="Text Box 94">
          <a:extLst>
            <a:ext uri="{FF2B5EF4-FFF2-40B4-BE49-F238E27FC236}">
              <a16:creationId xmlns:a16="http://schemas.microsoft.com/office/drawing/2014/main" id="{899A7199-187E-4674-9844-E791A27BC15B}"/>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6" name="Text Box 91">
          <a:extLst>
            <a:ext uri="{FF2B5EF4-FFF2-40B4-BE49-F238E27FC236}">
              <a16:creationId xmlns:a16="http://schemas.microsoft.com/office/drawing/2014/main" id="{D33B8226-7B17-4D9C-BB91-4C67529999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7" name="Text Box 92">
          <a:extLst>
            <a:ext uri="{FF2B5EF4-FFF2-40B4-BE49-F238E27FC236}">
              <a16:creationId xmlns:a16="http://schemas.microsoft.com/office/drawing/2014/main" id="{5B313BBA-2E48-4B42-95FC-D470D9C7D1E2}"/>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8" name="Text Box 93">
          <a:extLst>
            <a:ext uri="{FF2B5EF4-FFF2-40B4-BE49-F238E27FC236}">
              <a16:creationId xmlns:a16="http://schemas.microsoft.com/office/drawing/2014/main" id="{C5A98344-2C73-4252-A70D-C89BE7828D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9" name="Text Box 94">
          <a:extLst>
            <a:ext uri="{FF2B5EF4-FFF2-40B4-BE49-F238E27FC236}">
              <a16:creationId xmlns:a16="http://schemas.microsoft.com/office/drawing/2014/main" id="{28B29331-C5AF-4049-A456-46F174F5489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70" name="Text Box 91">
          <a:extLst>
            <a:ext uri="{FF2B5EF4-FFF2-40B4-BE49-F238E27FC236}">
              <a16:creationId xmlns:a16="http://schemas.microsoft.com/office/drawing/2014/main" id="{E2C58501-A8CF-4DCC-AD18-F2C1FE852C0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71" name="Text Box 92">
          <a:extLst>
            <a:ext uri="{FF2B5EF4-FFF2-40B4-BE49-F238E27FC236}">
              <a16:creationId xmlns:a16="http://schemas.microsoft.com/office/drawing/2014/main" id="{7B0D6507-E8AF-4851-A8F2-AE16DFA93CD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72" name="Text Box 93">
          <a:extLst>
            <a:ext uri="{FF2B5EF4-FFF2-40B4-BE49-F238E27FC236}">
              <a16:creationId xmlns:a16="http://schemas.microsoft.com/office/drawing/2014/main" id="{10FB9B9B-8977-4A78-B9AA-599E29BF2A2D}"/>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73" name="Text Box 94">
          <a:extLst>
            <a:ext uri="{FF2B5EF4-FFF2-40B4-BE49-F238E27FC236}">
              <a16:creationId xmlns:a16="http://schemas.microsoft.com/office/drawing/2014/main" id="{08A7B28D-E581-44D2-9B03-C8AB3893A82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74" name="Text Box 87">
          <a:extLst>
            <a:ext uri="{FF2B5EF4-FFF2-40B4-BE49-F238E27FC236}">
              <a16:creationId xmlns:a16="http://schemas.microsoft.com/office/drawing/2014/main" id="{BD5D5267-01F4-41C3-B9F1-D7801A51A02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75" name="Text Box 88">
          <a:extLst>
            <a:ext uri="{FF2B5EF4-FFF2-40B4-BE49-F238E27FC236}">
              <a16:creationId xmlns:a16="http://schemas.microsoft.com/office/drawing/2014/main" id="{E02EC1C1-BE20-40B0-83A5-104FA042D5BB}"/>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76" name="Text Box 89">
          <a:extLst>
            <a:ext uri="{FF2B5EF4-FFF2-40B4-BE49-F238E27FC236}">
              <a16:creationId xmlns:a16="http://schemas.microsoft.com/office/drawing/2014/main" id="{1760203B-48E9-4D1D-B7C2-CD854A3DD57E}"/>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77" name="Text Box 90">
          <a:extLst>
            <a:ext uri="{FF2B5EF4-FFF2-40B4-BE49-F238E27FC236}">
              <a16:creationId xmlns:a16="http://schemas.microsoft.com/office/drawing/2014/main" id="{EEA2ED75-F24C-4F3C-B804-D59BCB0316D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78" name="Text Box 91">
          <a:extLst>
            <a:ext uri="{FF2B5EF4-FFF2-40B4-BE49-F238E27FC236}">
              <a16:creationId xmlns:a16="http://schemas.microsoft.com/office/drawing/2014/main" id="{6750D1EF-77C2-4626-A372-69C19AC1E872}"/>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79" name="Text Box 92">
          <a:extLst>
            <a:ext uri="{FF2B5EF4-FFF2-40B4-BE49-F238E27FC236}">
              <a16:creationId xmlns:a16="http://schemas.microsoft.com/office/drawing/2014/main" id="{297139FD-2205-4C80-B773-00F874AE7A6B}"/>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80" name="Text Box 93">
          <a:extLst>
            <a:ext uri="{FF2B5EF4-FFF2-40B4-BE49-F238E27FC236}">
              <a16:creationId xmlns:a16="http://schemas.microsoft.com/office/drawing/2014/main" id="{BFB2226E-32F2-4A8A-9E5B-BBBF1180D3D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81" name="Text Box 94">
          <a:extLst>
            <a:ext uri="{FF2B5EF4-FFF2-40B4-BE49-F238E27FC236}">
              <a16:creationId xmlns:a16="http://schemas.microsoft.com/office/drawing/2014/main" id="{4023FEC7-440F-4D48-9339-FE8D1AB7588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82" name="Text Box 87">
          <a:extLst>
            <a:ext uri="{FF2B5EF4-FFF2-40B4-BE49-F238E27FC236}">
              <a16:creationId xmlns:a16="http://schemas.microsoft.com/office/drawing/2014/main" id="{C5BB82FD-7568-46EC-8B56-4E76E5E38658}"/>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83" name="Text Box 88">
          <a:extLst>
            <a:ext uri="{FF2B5EF4-FFF2-40B4-BE49-F238E27FC236}">
              <a16:creationId xmlns:a16="http://schemas.microsoft.com/office/drawing/2014/main" id="{BA1B8CF7-6BFB-474A-A5FE-35104B580005}"/>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84" name="Text Box 89">
          <a:extLst>
            <a:ext uri="{FF2B5EF4-FFF2-40B4-BE49-F238E27FC236}">
              <a16:creationId xmlns:a16="http://schemas.microsoft.com/office/drawing/2014/main" id="{19683E51-0717-4E4E-A231-5779B9CAC1B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85" name="Text Box 90">
          <a:extLst>
            <a:ext uri="{FF2B5EF4-FFF2-40B4-BE49-F238E27FC236}">
              <a16:creationId xmlns:a16="http://schemas.microsoft.com/office/drawing/2014/main" id="{6F585CD2-EBBB-4DCF-8880-925CEEF0E52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86" name="Text Box 91">
          <a:extLst>
            <a:ext uri="{FF2B5EF4-FFF2-40B4-BE49-F238E27FC236}">
              <a16:creationId xmlns:a16="http://schemas.microsoft.com/office/drawing/2014/main" id="{03CDCB84-C2E9-4C5B-96FE-91F56BB54786}"/>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87" name="Text Box 92">
          <a:extLst>
            <a:ext uri="{FF2B5EF4-FFF2-40B4-BE49-F238E27FC236}">
              <a16:creationId xmlns:a16="http://schemas.microsoft.com/office/drawing/2014/main" id="{98B2554B-F645-421B-9578-8E6C82D6DCB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88" name="Text Box 93">
          <a:extLst>
            <a:ext uri="{FF2B5EF4-FFF2-40B4-BE49-F238E27FC236}">
              <a16:creationId xmlns:a16="http://schemas.microsoft.com/office/drawing/2014/main" id="{176A5873-8F95-47D1-AD2B-9EF1F9BEB44D}"/>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89" name="Text Box 94">
          <a:extLst>
            <a:ext uri="{FF2B5EF4-FFF2-40B4-BE49-F238E27FC236}">
              <a16:creationId xmlns:a16="http://schemas.microsoft.com/office/drawing/2014/main" id="{20F2ABDE-1B25-40B4-B473-D152C8E55DE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90" name="Text Box 87">
          <a:extLst>
            <a:ext uri="{FF2B5EF4-FFF2-40B4-BE49-F238E27FC236}">
              <a16:creationId xmlns:a16="http://schemas.microsoft.com/office/drawing/2014/main" id="{12B8396E-25A0-4AEF-B10C-1E92935D3BF6}"/>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91" name="Text Box 88">
          <a:extLst>
            <a:ext uri="{FF2B5EF4-FFF2-40B4-BE49-F238E27FC236}">
              <a16:creationId xmlns:a16="http://schemas.microsoft.com/office/drawing/2014/main" id="{3DF581DD-293A-4814-875B-E14641E354A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92" name="Text Box 89">
          <a:extLst>
            <a:ext uri="{FF2B5EF4-FFF2-40B4-BE49-F238E27FC236}">
              <a16:creationId xmlns:a16="http://schemas.microsoft.com/office/drawing/2014/main" id="{BDBB5855-9E85-4826-94ED-61747A9AC19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93" name="Text Box 90">
          <a:extLst>
            <a:ext uri="{FF2B5EF4-FFF2-40B4-BE49-F238E27FC236}">
              <a16:creationId xmlns:a16="http://schemas.microsoft.com/office/drawing/2014/main" id="{CD8E7E40-B188-490C-B86D-EFC88DAC453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94" name="Text Box 91">
          <a:extLst>
            <a:ext uri="{FF2B5EF4-FFF2-40B4-BE49-F238E27FC236}">
              <a16:creationId xmlns:a16="http://schemas.microsoft.com/office/drawing/2014/main" id="{507A5762-17AA-43FA-BB03-F2FC6029D7AE}"/>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95" name="Text Box 92">
          <a:extLst>
            <a:ext uri="{FF2B5EF4-FFF2-40B4-BE49-F238E27FC236}">
              <a16:creationId xmlns:a16="http://schemas.microsoft.com/office/drawing/2014/main" id="{2B5DD5EB-75AD-49E0-96FA-5D768B17B53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96" name="Text Box 93">
          <a:extLst>
            <a:ext uri="{FF2B5EF4-FFF2-40B4-BE49-F238E27FC236}">
              <a16:creationId xmlns:a16="http://schemas.microsoft.com/office/drawing/2014/main" id="{9A22DA2A-13B4-4FC6-9534-BAEC0461DC0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97" name="Text Box 94">
          <a:extLst>
            <a:ext uri="{FF2B5EF4-FFF2-40B4-BE49-F238E27FC236}">
              <a16:creationId xmlns:a16="http://schemas.microsoft.com/office/drawing/2014/main" id="{C28D0150-80C0-428B-BB8C-CC46B9F7C34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98" name="Text Box 91">
          <a:extLst>
            <a:ext uri="{FF2B5EF4-FFF2-40B4-BE49-F238E27FC236}">
              <a16:creationId xmlns:a16="http://schemas.microsoft.com/office/drawing/2014/main" id="{15A10067-8BA9-4699-8148-6BF8E169977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99" name="Text Box 92">
          <a:extLst>
            <a:ext uri="{FF2B5EF4-FFF2-40B4-BE49-F238E27FC236}">
              <a16:creationId xmlns:a16="http://schemas.microsoft.com/office/drawing/2014/main" id="{196C9E0B-89C7-42AA-8825-DA02B7C2594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0" name="Text Box 93">
          <a:extLst>
            <a:ext uri="{FF2B5EF4-FFF2-40B4-BE49-F238E27FC236}">
              <a16:creationId xmlns:a16="http://schemas.microsoft.com/office/drawing/2014/main" id="{7A023FBA-54C0-444B-9E2E-FACF5E52289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1" name="Text Box 94">
          <a:extLst>
            <a:ext uri="{FF2B5EF4-FFF2-40B4-BE49-F238E27FC236}">
              <a16:creationId xmlns:a16="http://schemas.microsoft.com/office/drawing/2014/main" id="{B08CAEF2-2EEE-4E14-B12B-8E8C6D307F6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2" name="Text Box 91">
          <a:extLst>
            <a:ext uri="{FF2B5EF4-FFF2-40B4-BE49-F238E27FC236}">
              <a16:creationId xmlns:a16="http://schemas.microsoft.com/office/drawing/2014/main" id="{2BCC18EC-73E9-4900-B158-4706A9E015F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3" name="Text Box 92">
          <a:extLst>
            <a:ext uri="{FF2B5EF4-FFF2-40B4-BE49-F238E27FC236}">
              <a16:creationId xmlns:a16="http://schemas.microsoft.com/office/drawing/2014/main" id="{7F778FF8-E148-4BFF-858A-8DC2064866A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4" name="Text Box 93">
          <a:extLst>
            <a:ext uri="{FF2B5EF4-FFF2-40B4-BE49-F238E27FC236}">
              <a16:creationId xmlns:a16="http://schemas.microsoft.com/office/drawing/2014/main" id="{DF9ED188-DAE6-4773-8C92-92C46A54EE3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5" name="Text Box 94">
          <a:extLst>
            <a:ext uri="{FF2B5EF4-FFF2-40B4-BE49-F238E27FC236}">
              <a16:creationId xmlns:a16="http://schemas.microsoft.com/office/drawing/2014/main" id="{4E28CC85-A3BF-40E3-8976-BB186480304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6" name="Text Box 91">
          <a:extLst>
            <a:ext uri="{FF2B5EF4-FFF2-40B4-BE49-F238E27FC236}">
              <a16:creationId xmlns:a16="http://schemas.microsoft.com/office/drawing/2014/main" id="{211507E2-EB5D-4FC7-BC2B-EE2EE5539F7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7" name="Text Box 92">
          <a:extLst>
            <a:ext uri="{FF2B5EF4-FFF2-40B4-BE49-F238E27FC236}">
              <a16:creationId xmlns:a16="http://schemas.microsoft.com/office/drawing/2014/main" id="{4EAFC744-B403-4A70-AE97-7E49321F6E5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8" name="Text Box 93">
          <a:extLst>
            <a:ext uri="{FF2B5EF4-FFF2-40B4-BE49-F238E27FC236}">
              <a16:creationId xmlns:a16="http://schemas.microsoft.com/office/drawing/2014/main" id="{2919ADB5-6B55-4764-B681-36382335AA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9" name="Text Box 94">
          <a:extLst>
            <a:ext uri="{FF2B5EF4-FFF2-40B4-BE49-F238E27FC236}">
              <a16:creationId xmlns:a16="http://schemas.microsoft.com/office/drawing/2014/main" id="{21EDBF19-5F21-4047-8A8E-A7626292B8E6}"/>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10" name="Text Box 87">
          <a:extLst>
            <a:ext uri="{FF2B5EF4-FFF2-40B4-BE49-F238E27FC236}">
              <a16:creationId xmlns:a16="http://schemas.microsoft.com/office/drawing/2014/main" id="{575EFE76-8648-4A85-8FDB-2E8E591D79D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11" name="Text Box 88">
          <a:extLst>
            <a:ext uri="{FF2B5EF4-FFF2-40B4-BE49-F238E27FC236}">
              <a16:creationId xmlns:a16="http://schemas.microsoft.com/office/drawing/2014/main" id="{F7A7CAD5-46D4-420E-8CEB-A8C662FFF6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12" name="Text Box 89">
          <a:extLst>
            <a:ext uri="{FF2B5EF4-FFF2-40B4-BE49-F238E27FC236}">
              <a16:creationId xmlns:a16="http://schemas.microsoft.com/office/drawing/2014/main" id="{336BB811-5AB8-4A55-96BA-92E09370C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13" name="Text Box 90">
          <a:extLst>
            <a:ext uri="{FF2B5EF4-FFF2-40B4-BE49-F238E27FC236}">
              <a16:creationId xmlns:a16="http://schemas.microsoft.com/office/drawing/2014/main" id="{76DC8A85-9E7E-4F47-8E69-447F186655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14" name="Text Box 91">
          <a:extLst>
            <a:ext uri="{FF2B5EF4-FFF2-40B4-BE49-F238E27FC236}">
              <a16:creationId xmlns:a16="http://schemas.microsoft.com/office/drawing/2014/main" id="{704778D8-2608-4F00-8E9F-A40CA4D122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15" name="Text Box 92">
          <a:extLst>
            <a:ext uri="{FF2B5EF4-FFF2-40B4-BE49-F238E27FC236}">
              <a16:creationId xmlns:a16="http://schemas.microsoft.com/office/drawing/2014/main" id="{1D404127-C920-4A48-98A3-293A510EF6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16" name="Text Box 93">
          <a:extLst>
            <a:ext uri="{FF2B5EF4-FFF2-40B4-BE49-F238E27FC236}">
              <a16:creationId xmlns:a16="http://schemas.microsoft.com/office/drawing/2014/main" id="{638FE25F-1684-4E25-92DA-356F04D664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17" name="Text Box 94">
          <a:extLst>
            <a:ext uri="{FF2B5EF4-FFF2-40B4-BE49-F238E27FC236}">
              <a16:creationId xmlns:a16="http://schemas.microsoft.com/office/drawing/2014/main" id="{C483A982-ED15-480F-8FE5-AF0B636B69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18" name="Text Box 87">
          <a:extLst>
            <a:ext uri="{FF2B5EF4-FFF2-40B4-BE49-F238E27FC236}">
              <a16:creationId xmlns:a16="http://schemas.microsoft.com/office/drawing/2014/main" id="{79DB272D-D111-4B54-973D-3184DE947B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19" name="Text Box 88">
          <a:extLst>
            <a:ext uri="{FF2B5EF4-FFF2-40B4-BE49-F238E27FC236}">
              <a16:creationId xmlns:a16="http://schemas.microsoft.com/office/drawing/2014/main" id="{378E5BAE-70B9-4744-8AAB-0543676735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20" name="Text Box 89">
          <a:extLst>
            <a:ext uri="{FF2B5EF4-FFF2-40B4-BE49-F238E27FC236}">
              <a16:creationId xmlns:a16="http://schemas.microsoft.com/office/drawing/2014/main" id="{B38F249A-845D-4474-B1C1-5ADA93E367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21" name="Text Box 90">
          <a:extLst>
            <a:ext uri="{FF2B5EF4-FFF2-40B4-BE49-F238E27FC236}">
              <a16:creationId xmlns:a16="http://schemas.microsoft.com/office/drawing/2014/main" id="{9BB66C30-D556-410F-9E28-91A709E90F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22" name="Text Box 91">
          <a:extLst>
            <a:ext uri="{FF2B5EF4-FFF2-40B4-BE49-F238E27FC236}">
              <a16:creationId xmlns:a16="http://schemas.microsoft.com/office/drawing/2014/main" id="{0B901F89-43C0-4945-ADBD-C13C941867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23" name="Text Box 92">
          <a:extLst>
            <a:ext uri="{FF2B5EF4-FFF2-40B4-BE49-F238E27FC236}">
              <a16:creationId xmlns:a16="http://schemas.microsoft.com/office/drawing/2014/main" id="{8A396443-B9CF-421C-A7EF-6CD4A63DC5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24" name="Text Box 93">
          <a:extLst>
            <a:ext uri="{FF2B5EF4-FFF2-40B4-BE49-F238E27FC236}">
              <a16:creationId xmlns:a16="http://schemas.microsoft.com/office/drawing/2014/main" id="{57FF344E-4B93-4D53-85C2-3DA564D2AE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25" name="Text Box 94">
          <a:extLst>
            <a:ext uri="{FF2B5EF4-FFF2-40B4-BE49-F238E27FC236}">
              <a16:creationId xmlns:a16="http://schemas.microsoft.com/office/drawing/2014/main" id="{5F9FE8DC-DD64-4269-814E-7C3F3B1E3C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26" name="Text Box 87">
          <a:extLst>
            <a:ext uri="{FF2B5EF4-FFF2-40B4-BE49-F238E27FC236}">
              <a16:creationId xmlns:a16="http://schemas.microsoft.com/office/drawing/2014/main" id="{95EE7E1D-5CA4-420F-9598-84FA42B43C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27" name="Text Box 88">
          <a:extLst>
            <a:ext uri="{FF2B5EF4-FFF2-40B4-BE49-F238E27FC236}">
              <a16:creationId xmlns:a16="http://schemas.microsoft.com/office/drawing/2014/main" id="{393887F9-2088-4331-99CD-A4DA00EAB7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28" name="Text Box 89">
          <a:extLst>
            <a:ext uri="{FF2B5EF4-FFF2-40B4-BE49-F238E27FC236}">
              <a16:creationId xmlns:a16="http://schemas.microsoft.com/office/drawing/2014/main" id="{E9E32D90-51E8-4BCA-B44D-E9D9852EEA0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29" name="Text Box 90">
          <a:extLst>
            <a:ext uri="{FF2B5EF4-FFF2-40B4-BE49-F238E27FC236}">
              <a16:creationId xmlns:a16="http://schemas.microsoft.com/office/drawing/2014/main" id="{076A4949-D4DB-457D-A718-71EAE5C710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30" name="Text Box 91">
          <a:extLst>
            <a:ext uri="{FF2B5EF4-FFF2-40B4-BE49-F238E27FC236}">
              <a16:creationId xmlns:a16="http://schemas.microsoft.com/office/drawing/2014/main" id="{A874D9F1-BBD6-4EF6-B10D-E9E658B87E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31" name="Text Box 92">
          <a:extLst>
            <a:ext uri="{FF2B5EF4-FFF2-40B4-BE49-F238E27FC236}">
              <a16:creationId xmlns:a16="http://schemas.microsoft.com/office/drawing/2014/main" id="{4B327286-E21C-40D1-8B42-A82D3EF07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32" name="Text Box 93">
          <a:extLst>
            <a:ext uri="{FF2B5EF4-FFF2-40B4-BE49-F238E27FC236}">
              <a16:creationId xmlns:a16="http://schemas.microsoft.com/office/drawing/2014/main" id="{2BB43EE9-9CB0-4576-B7F8-1F1F2DD4FE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33" name="Text Box 94">
          <a:extLst>
            <a:ext uri="{FF2B5EF4-FFF2-40B4-BE49-F238E27FC236}">
              <a16:creationId xmlns:a16="http://schemas.microsoft.com/office/drawing/2014/main" id="{CAAB17C8-B14A-4401-BF96-C29EAF4333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34" name="Text Box 87">
          <a:extLst>
            <a:ext uri="{FF2B5EF4-FFF2-40B4-BE49-F238E27FC236}">
              <a16:creationId xmlns:a16="http://schemas.microsoft.com/office/drawing/2014/main" id="{800A8877-FE20-4AC9-AE28-4609B7EE79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35" name="Text Box 88">
          <a:extLst>
            <a:ext uri="{FF2B5EF4-FFF2-40B4-BE49-F238E27FC236}">
              <a16:creationId xmlns:a16="http://schemas.microsoft.com/office/drawing/2014/main" id="{FF2C0237-2EEE-4EED-9FB4-1AE94CED4A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36" name="Text Box 89">
          <a:extLst>
            <a:ext uri="{FF2B5EF4-FFF2-40B4-BE49-F238E27FC236}">
              <a16:creationId xmlns:a16="http://schemas.microsoft.com/office/drawing/2014/main" id="{0B5A3A0A-8168-401C-9DA4-CB0C089890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37" name="Text Box 90">
          <a:extLst>
            <a:ext uri="{FF2B5EF4-FFF2-40B4-BE49-F238E27FC236}">
              <a16:creationId xmlns:a16="http://schemas.microsoft.com/office/drawing/2014/main" id="{4CC9D34F-FB28-4855-BF45-D90411AD64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38" name="Text Box 91">
          <a:extLst>
            <a:ext uri="{FF2B5EF4-FFF2-40B4-BE49-F238E27FC236}">
              <a16:creationId xmlns:a16="http://schemas.microsoft.com/office/drawing/2014/main" id="{21EE3D53-1057-4C54-912B-3C6521DCDB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39" name="Text Box 92">
          <a:extLst>
            <a:ext uri="{FF2B5EF4-FFF2-40B4-BE49-F238E27FC236}">
              <a16:creationId xmlns:a16="http://schemas.microsoft.com/office/drawing/2014/main" id="{881051B1-A5D7-4F66-AB41-76F89C6628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40" name="Text Box 93">
          <a:extLst>
            <a:ext uri="{FF2B5EF4-FFF2-40B4-BE49-F238E27FC236}">
              <a16:creationId xmlns:a16="http://schemas.microsoft.com/office/drawing/2014/main" id="{8A8261C3-7CD7-4B52-8B9A-58D6170DC1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41" name="Text Box 94">
          <a:extLst>
            <a:ext uri="{FF2B5EF4-FFF2-40B4-BE49-F238E27FC236}">
              <a16:creationId xmlns:a16="http://schemas.microsoft.com/office/drawing/2014/main" id="{722DC238-27F0-401A-AF22-36EE1980C6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42" name="Text Box 87">
          <a:extLst>
            <a:ext uri="{FF2B5EF4-FFF2-40B4-BE49-F238E27FC236}">
              <a16:creationId xmlns:a16="http://schemas.microsoft.com/office/drawing/2014/main" id="{ACBC061E-5CE7-4AA1-A2E0-6E118EAA186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43" name="Text Box 88">
          <a:extLst>
            <a:ext uri="{FF2B5EF4-FFF2-40B4-BE49-F238E27FC236}">
              <a16:creationId xmlns:a16="http://schemas.microsoft.com/office/drawing/2014/main" id="{F83E9BFA-B284-48F7-B626-3C10895E0E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44" name="Text Box 89">
          <a:extLst>
            <a:ext uri="{FF2B5EF4-FFF2-40B4-BE49-F238E27FC236}">
              <a16:creationId xmlns:a16="http://schemas.microsoft.com/office/drawing/2014/main" id="{0163F661-DF34-4E21-A2B6-A155A45904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45" name="Text Box 90">
          <a:extLst>
            <a:ext uri="{FF2B5EF4-FFF2-40B4-BE49-F238E27FC236}">
              <a16:creationId xmlns:a16="http://schemas.microsoft.com/office/drawing/2014/main" id="{1BA2C2AD-33B7-4A54-AC03-DDEEC58AD9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46" name="Text Box 91">
          <a:extLst>
            <a:ext uri="{FF2B5EF4-FFF2-40B4-BE49-F238E27FC236}">
              <a16:creationId xmlns:a16="http://schemas.microsoft.com/office/drawing/2014/main" id="{D8BD21C5-9398-4719-883E-169C2BFE4D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47" name="Text Box 92">
          <a:extLst>
            <a:ext uri="{FF2B5EF4-FFF2-40B4-BE49-F238E27FC236}">
              <a16:creationId xmlns:a16="http://schemas.microsoft.com/office/drawing/2014/main" id="{825E71D8-60CE-4604-A2FD-72685FC2905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48" name="Text Box 93">
          <a:extLst>
            <a:ext uri="{FF2B5EF4-FFF2-40B4-BE49-F238E27FC236}">
              <a16:creationId xmlns:a16="http://schemas.microsoft.com/office/drawing/2014/main" id="{CD15C289-875D-4F16-8C97-5FA177B3FAB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49" name="Text Box 94">
          <a:extLst>
            <a:ext uri="{FF2B5EF4-FFF2-40B4-BE49-F238E27FC236}">
              <a16:creationId xmlns:a16="http://schemas.microsoft.com/office/drawing/2014/main" id="{923B30DF-0CD5-41B0-B99C-FD635E71AF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50" name="Text Box 87">
          <a:extLst>
            <a:ext uri="{FF2B5EF4-FFF2-40B4-BE49-F238E27FC236}">
              <a16:creationId xmlns:a16="http://schemas.microsoft.com/office/drawing/2014/main" id="{8516E62A-1CC6-4D43-8550-8193ABE488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51" name="Text Box 88">
          <a:extLst>
            <a:ext uri="{FF2B5EF4-FFF2-40B4-BE49-F238E27FC236}">
              <a16:creationId xmlns:a16="http://schemas.microsoft.com/office/drawing/2014/main" id="{3D45D791-CCE1-40E5-89E6-20A0B50FBE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52" name="Text Box 89">
          <a:extLst>
            <a:ext uri="{FF2B5EF4-FFF2-40B4-BE49-F238E27FC236}">
              <a16:creationId xmlns:a16="http://schemas.microsoft.com/office/drawing/2014/main" id="{C5A5C218-E90F-499F-9DFD-6F8B0773A5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53" name="Text Box 90">
          <a:extLst>
            <a:ext uri="{FF2B5EF4-FFF2-40B4-BE49-F238E27FC236}">
              <a16:creationId xmlns:a16="http://schemas.microsoft.com/office/drawing/2014/main" id="{02837897-771F-404E-A914-5B39AAD4C9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54" name="Text Box 91">
          <a:extLst>
            <a:ext uri="{FF2B5EF4-FFF2-40B4-BE49-F238E27FC236}">
              <a16:creationId xmlns:a16="http://schemas.microsoft.com/office/drawing/2014/main" id="{0A3BCA78-5078-4E49-AD63-9B2D0C3CA00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55" name="Text Box 92">
          <a:extLst>
            <a:ext uri="{FF2B5EF4-FFF2-40B4-BE49-F238E27FC236}">
              <a16:creationId xmlns:a16="http://schemas.microsoft.com/office/drawing/2014/main" id="{3A77D787-DCC1-4D15-BB70-EA8F657E69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56" name="Text Box 93">
          <a:extLst>
            <a:ext uri="{FF2B5EF4-FFF2-40B4-BE49-F238E27FC236}">
              <a16:creationId xmlns:a16="http://schemas.microsoft.com/office/drawing/2014/main" id="{548A4176-23FD-4DBB-BE9A-D2B77AE5BF3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57" name="Text Box 94">
          <a:extLst>
            <a:ext uri="{FF2B5EF4-FFF2-40B4-BE49-F238E27FC236}">
              <a16:creationId xmlns:a16="http://schemas.microsoft.com/office/drawing/2014/main" id="{45E87EB7-0597-4BE7-8058-4DFC63476F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58" name="Text Box 91">
          <a:extLst>
            <a:ext uri="{FF2B5EF4-FFF2-40B4-BE49-F238E27FC236}">
              <a16:creationId xmlns:a16="http://schemas.microsoft.com/office/drawing/2014/main" id="{6CE91E05-6C0B-4ED2-BEBE-DBDAA0CB06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59" name="Text Box 92">
          <a:extLst>
            <a:ext uri="{FF2B5EF4-FFF2-40B4-BE49-F238E27FC236}">
              <a16:creationId xmlns:a16="http://schemas.microsoft.com/office/drawing/2014/main" id="{9CA6FD5A-3EFD-456F-A3F3-C9DF603C9FA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60" name="Text Box 93">
          <a:extLst>
            <a:ext uri="{FF2B5EF4-FFF2-40B4-BE49-F238E27FC236}">
              <a16:creationId xmlns:a16="http://schemas.microsoft.com/office/drawing/2014/main" id="{28F5C3FB-F2DA-4D9E-8918-4DE9CBA26F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61" name="Text Box 94">
          <a:extLst>
            <a:ext uri="{FF2B5EF4-FFF2-40B4-BE49-F238E27FC236}">
              <a16:creationId xmlns:a16="http://schemas.microsoft.com/office/drawing/2014/main" id="{FCB9D038-CA17-48C6-AD28-D1040CDE0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62" name="Text Box 91">
          <a:extLst>
            <a:ext uri="{FF2B5EF4-FFF2-40B4-BE49-F238E27FC236}">
              <a16:creationId xmlns:a16="http://schemas.microsoft.com/office/drawing/2014/main" id="{594B9210-53E1-4C23-BAEB-D585846F729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63" name="Text Box 92">
          <a:extLst>
            <a:ext uri="{FF2B5EF4-FFF2-40B4-BE49-F238E27FC236}">
              <a16:creationId xmlns:a16="http://schemas.microsoft.com/office/drawing/2014/main" id="{BB253B6A-E00D-43AA-BED6-A72F31B0A73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64" name="Text Box 93">
          <a:extLst>
            <a:ext uri="{FF2B5EF4-FFF2-40B4-BE49-F238E27FC236}">
              <a16:creationId xmlns:a16="http://schemas.microsoft.com/office/drawing/2014/main" id="{C7FB5713-92DE-4BD8-80AB-68EA2073D53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65" name="Text Box 94">
          <a:extLst>
            <a:ext uri="{FF2B5EF4-FFF2-40B4-BE49-F238E27FC236}">
              <a16:creationId xmlns:a16="http://schemas.microsoft.com/office/drawing/2014/main" id="{729EF3CE-5A0C-4309-86F8-D333FD2AD80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66" name="Text Box 91">
          <a:extLst>
            <a:ext uri="{FF2B5EF4-FFF2-40B4-BE49-F238E27FC236}">
              <a16:creationId xmlns:a16="http://schemas.microsoft.com/office/drawing/2014/main" id="{C8C65FED-BE1D-435C-BE06-E4D483179F2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67" name="Text Box 92">
          <a:extLst>
            <a:ext uri="{FF2B5EF4-FFF2-40B4-BE49-F238E27FC236}">
              <a16:creationId xmlns:a16="http://schemas.microsoft.com/office/drawing/2014/main" id="{B61A993C-A658-4A6F-90CA-F1A33022700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68" name="Text Box 93">
          <a:extLst>
            <a:ext uri="{FF2B5EF4-FFF2-40B4-BE49-F238E27FC236}">
              <a16:creationId xmlns:a16="http://schemas.microsoft.com/office/drawing/2014/main" id="{6460C3A4-5652-45DA-9025-F7E902610F9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69" name="Text Box 94">
          <a:extLst>
            <a:ext uri="{FF2B5EF4-FFF2-40B4-BE49-F238E27FC236}">
              <a16:creationId xmlns:a16="http://schemas.microsoft.com/office/drawing/2014/main" id="{28286C05-F7C5-43D5-BB93-46E9419D795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470" name="Text Box 87">
          <a:extLst>
            <a:ext uri="{FF2B5EF4-FFF2-40B4-BE49-F238E27FC236}">
              <a16:creationId xmlns:a16="http://schemas.microsoft.com/office/drawing/2014/main" id="{C7F4F6DA-9A1F-4ED4-8D8C-CD0E54CB1E3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471" name="Text Box 88">
          <a:extLst>
            <a:ext uri="{FF2B5EF4-FFF2-40B4-BE49-F238E27FC236}">
              <a16:creationId xmlns:a16="http://schemas.microsoft.com/office/drawing/2014/main" id="{B6596B75-C830-4A2B-ABBF-42BF161074F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472" name="Text Box 89">
          <a:extLst>
            <a:ext uri="{FF2B5EF4-FFF2-40B4-BE49-F238E27FC236}">
              <a16:creationId xmlns:a16="http://schemas.microsoft.com/office/drawing/2014/main" id="{F9A83F60-2FFD-4B1A-8902-6824F49F64E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473" name="Text Box 90">
          <a:extLst>
            <a:ext uri="{FF2B5EF4-FFF2-40B4-BE49-F238E27FC236}">
              <a16:creationId xmlns:a16="http://schemas.microsoft.com/office/drawing/2014/main" id="{FDFDF4F4-B132-4BB0-8FC0-015418CCB80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74" name="Text Box 91">
          <a:extLst>
            <a:ext uri="{FF2B5EF4-FFF2-40B4-BE49-F238E27FC236}">
              <a16:creationId xmlns:a16="http://schemas.microsoft.com/office/drawing/2014/main" id="{2DE34924-8953-46CA-A1C7-86E7380CFE6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75" name="Text Box 92">
          <a:extLst>
            <a:ext uri="{FF2B5EF4-FFF2-40B4-BE49-F238E27FC236}">
              <a16:creationId xmlns:a16="http://schemas.microsoft.com/office/drawing/2014/main" id="{5070C982-8800-48E9-BFB9-8546F3D1A8C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76" name="Text Box 93">
          <a:extLst>
            <a:ext uri="{FF2B5EF4-FFF2-40B4-BE49-F238E27FC236}">
              <a16:creationId xmlns:a16="http://schemas.microsoft.com/office/drawing/2014/main" id="{989661E9-DBA3-4C8F-BB97-085ED1D1F3C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77" name="Text Box 94">
          <a:extLst>
            <a:ext uri="{FF2B5EF4-FFF2-40B4-BE49-F238E27FC236}">
              <a16:creationId xmlns:a16="http://schemas.microsoft.com/office/drawing/2014/main" id="{B1C5B0F4-ADDA-4196-90C0-4EE38A2115D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478" name="Text Box 87">
          <a:extLst>
            <a:ext uri="{FF2B5EF4-FFF2-40B4-BE49-F238E27FC236}">
              <a16:creationId xmlns:a16="http://schemas.microsoft.com/office/drawing/2014/main" id="{B6363359-035C-4A3C-846B-77986816C1C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479" name="Text Box 88">
          <a:extLst>
            <a:ext uri="{FF2B5EF4-FFF2-40B4-BE49-F238E27FC236}">
              <a16:creationId xmlns:a16="http://schemas.microsoft.com/office/drawing/2014/main" id="{B2EB53BF-0D0A-4006-AAD7-9AA38927C76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480" name="Text Box 89">
          <a:extLst>
            <a:ext uri="{FF2B5EF4-FFF2-40B4-BE49-F238E27FC236}">
              <a16:creationId xmlns:a16="http://schemas.microsoft.com/office/drawing/2014/main" id="{EB48696D-FA75-47D7-AC3D-4A71D478C8E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481" name="Text Box 90">
          <a:extLst>
            <a:ext uri="{FF2B5EF4-FFF2-40B4-BE49-F238E27FC236}">
              <a16:creationId xmlns:a16="http://schemas.microsoft.com/office/drawing/2014/main" id="{B4B4D655-8853-48B9-BD8B-4A6DCAACDC5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82" name="Text Box 91">
          <a:extLst>
            <a:ext uri="{FF2B5EF4-FFF2-40B4-BE49-F238E27FC236}">
              <a16:creationId xmlns:a16="http://schemas.microsoft.com/office/drawing/2014/main" id="{AC750B80-EE96-418E-93BF-DA5B1411FCC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83" name="Text Box 92">
          <a:extLst>
            <a:ext uri="{FF2B5EF4-FFF2-40B4-BE49-F238E27FC236}">
              <a16:creationId xmlns:a16="http://schemas.microsoft.com/office/drawing/2014/main" id="{FC3FB25F-DA8E-4CB2-AA4A-561EF3370A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84" name="Text Box 93">
          <a:extLst>
            <a:ext uri="{FF2B5EF4-FFF2-40B4-BE49-F238E27FC236}">
              <a16:creationId xmlns:a16="http://schemas.microsoft.com/office/drawing/2014/main" id="{B718D105-A3D2-4179-BC0A-76636527711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85" name="Text Box 94">
          <a:extLst>
            <a:ext uri="{FF2B5EF4-FFF2-40B4-BE49-F238E27FC236}">
              <a16:creationId xmlns:a16="http://schemas.microsoft.com/office/drawing/2014/main" id="{0AEEA865-22B9-4740-8629-048F89665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86" name="Text Box 87">
          <a:extLst>
            <a:ext uri="{FF2B5EF4-FFF2-40B4-BE49-F238E27FC236}">
              <a16:creationId xmlns:a16="http://schemas.microsoft.com/office/drawing/2014/main" id="{681A2310-ACA0-45B7-A2D4-639851EFD4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87" name="Text Box 88">
          <a:extLst>
            <a:ext uri="{FF2B5EF4-FFF2-40B4-BE49-F238E27FC236}">
              <a16:creationId xmlns:a16="http://schemas.microsoft.com/office/drawing/2014/main" id="{78F87ED9-936B-4BE1-9455-5348D3F3B1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88" name="Text Box 89">
          <a:extLst>
            <a:ext uri="{FF2B5EF4-FFF2-40B4-BE49-F238E27FC236}">
              <a16:creationId xmlns:a16="http://schemas.microsoft.com/office/drawing/2014/main" id="{B51A3BAE-540A-4D9C-B896-25E4560E39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89" name="Text Box 90">
          <a:extLst>
            <a:ext uri="{FF2B5EF4-FFF2-40B4-BE49-F238E27FC236}">
              <a16:creationId xmlns:a16="http://schemas.microsoft.com/office/drawing/2014/main" id="{061F3209-54FD-4D7F-88B7-DCE70FD07A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0" name="Text Box 91">
          <a:extLst>
            <a:ext uri="{FF2B5EF4-FFF2-40B4-BE49-F238E27FC236}">
              <a16:creationId xmlns:a16="http://schemas.microsoft.com/office/drawing/2014/main" id="{5B7A12D0-EB27-4B6C-899D-7ECBEA1050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1" name="Text Box 92">
          <a:extLst>
            <a:ext uri="{FF2B5EF4-FFF2-40B4-BE49-F238E27FC236}">
              <a16:creationId xmlns:a16="http://schemas.microsoft.com/office/drawing/2014/main" id="{5AED466D-0FD3-4579-9F3A-509C8E4083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2" name="Text Box 93">
          <a:extLst>
            <a:ext uri="{FF2B5EF4-FFF2-40B4-BE49-F238E27FC236}">
              <a16:creationId xmlns:a16="http://schemas.microsoft.com/office/drawing/2014/main" id="{087192E9-5045-4118-B81B-72D1598BD9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3" name="Text Box 94">
          <a:extLst>
            <a:ext uri="{FF2B5EF4-FFF2-40B4-BE49-F238E27FC236}">
              <a16:creationId xmlns:a16="http://schemas.microsoft.com/office/drawing/2014/main" id="{6C44A444-FF0C-454D-A577-2AEBDC6AC3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4" name="Text Box 91">
          <a:extLst>
            <a:ext uri="{FF2B5EF4-FFF2-40B4-BE49-F238E27FC236}">
              <a16:creationId xmlns:a16="http://schemas.microsoft.com/office/drawing/2014/main" id="{7BC5BF3A-8497-49F4-B873-8F6EF1DEAF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5" name="Text Box 92">
          <a:extLst>
            <a:ext uri="{FF2B5EF4-FFF2-40B4-BE49-F238E27FC236}">
              <a16:creationId xmlns:a16="http://schemas.microsoft.com/office/drawing/2014/main" id="{38EBC508-F17E-47AB-8AB0-23BB845D7C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6" name="Text Box 93">
          <a:extLst>
            <a:ext uri="{FF2B5EF4-FFF2-40B4-BE49-F238E27FC236}">
              <a16:creationId xmlns:a16="http://schemas.microsoft.com/office/drawing/2014/main" id="{298AB17B-7728-449D-AD36-11993AC91D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7" name="Text Box 94">
          <a:extLst>
            <a:ext uri="{FF2B5EF4-FFF2-40B4-BE49-F238E27FC236}">
              <a16:creationId xmlns:a16="http://schemas.microsoft.com/office/drawing/2014/main" id="{8045027B-5F96-450D-ACA1-ADFA3A53D3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8" name="Text Box 91">
          <a:extLst>
            <a:ext uri="{FF2B5EF4-FFF2-40B4-BE49-F238E27FC236}">
              <a16:creationId xmlns:a16="http://schemas.microsoft.com/office/drawing/2014/main" id="{FCD15959-28BD-4E71-9F05-B5BBA2E65E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9" name="Text Box 92">
          <a:extLst>
            <a:ext uri="{FF2B5EF4-FFF2-40B4-BE49-F238E27FC236}">
              <a16:creationId xmlns:a16="http://schemas.microsoft.com/office/drawing/2014/main" id="{F0867DE2-8D72-4A82-BCB5-C43B0E1C85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00" name="Text Box 93">
          <a:extLst>
            <a:ext uri="{FF2B5EF4-FFF2-40B4-BE49-F238E27FC236}">
              <a16:creationId xmlns:a16="http://schemas.microsoft.com/office/drawing/2014/main" id="{892241B6-DC3D-43DE-8532-A7BAA81FEB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01" name="Text Box 94">
          <a:extLst>
            <a:ext uri="{FF2B5EF4-FFF2-40B4-BE49-F238E27FC236}">
              <a16:creationId xmlns:a16="http://schemas.microsoft.com/office/drawing/2014/main" id="{FBB75192-3419-4829-9E82-CD1BFF54D3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02" name="Text Box 91">
          <a:extLst>
            <a:ext uri="{FF2B5EF4-FFF2-40B4-BE49-F238E27FC236}">
              <a16:creationId xmlns:a16="http://schemas.microsoft.com/office/drawing/2014/main" id="{31A433A8-F83E-4A76-A67F-D0C2274F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03" name="Text Box 92">
          <a:extLst>
            <a:ext uri="{FF2B5EF4-FFF2-40B4-BE49-F238E27FC236}">
              <a16:creationId xmlns:a16="http://schemas.microsoft.com/office/drawing/2014/main" id="{16BF9FD4-DC6A-4FEE-A7A2-1AFE676010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04" name="Text Box 93">
          <a:extLst>
            <a:ext uri="{FF2B5EF4-FFF2-40B4-BE49-F238E27FC236}">
              <a16:creationId xmlns:a16="http://schemas.microsoft.com/office/drawing/2014/main" id="{39FBB1EA-92EC-4874-B261-A594C710CB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05" name="Text Box 94">
          <a:extLst>
            <a:ext uri="{FF2B5EF4-FFF2-40B4-BE49-F238E27FC236}">
              <a16:creationId xmlns:a16="http://schemas.microsoft.com/office/drawing/2014/main" id="{3FE2C37A-C0D1-4101-BCAC-A8DB5DC496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06" name="Text Box 87">
          <a:extLst>
            <a:ext uri="{FF2B5EF4-FFF2-40B4-BE49-F238E27FC236}">
              <a16:creationId xmlns:a16="http://schemas.microsoft.com/office/drawing/2014/main" id="{DF8DE5A3-AAD8-4EF6-B593-15BE857C89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07" name="Text Box 88">
          <a:extLst>
            <a:ext uri="{FF2B5EF4-FFF2-40B4-BE49-F238E27FC236}">
              <a16:creationId xmlns:a16="http://schemas.microsoft.com/office/drawing/2014/main" id="{FC774E3D-84BC-4FAD-9213-3271F521D7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08" name="Text Box 89">
          <a:extLst>
            <a:ext uri="{FF2B5EF4-FFF2-40B4-BE49-F238E27FC236}">
              <a16:creationId xmlns:a16="http://schemas.microsoft.com/office/drawing/2014/main" id="{F69C713C-FE34-4160-8E0D-587ECF12A3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09" name="Text Box 90">
          <a:extLst>
            <a:ext uri="{FF2B5EF4-FFF2-40B4-BE49-F238E27FC236}">
              <a16:creationId xmlns:a16="http://schemas.microsoft.com/office/drawing/2014/main" id="{CE705E89-19D5-4972-8518-7BE0671E4B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10" name="Text Box 91">
          <a:extLst>
            <a:ext uri="{FF2B5EF4-FFF2-40B4-BE49-F238E27FC236}">
              <a16:creationId xmlns:a16="http://schemas.microsoft.com/office/drawing/2014/main" id="{57B07CAE-F370-4550-AE64-0332341CEA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11" name="Text Box 92">
          <a:extLst>
            <a:ext uri="{FF2B5EF4-FFF2-40B4-BE49-F238E27FC236}">
              <a16:creationId xmlns:a16="http://schemas.microsoft.com/office/drawing/2014/main" id="{19FD0213-09AB-4AAA-A7DE-D78774A0D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12" name="Text Box 93">
          <a:extLst>
            <a:ext uri="{FF2B5EF4-FFF2-40B4-BE49-F238E27FC236}">
              <a16:creationId xmlns:a16="http://schemas.microsoft.com/office/drawing/2014/main" id="{0A112CAE-4FF3-4349-BD0F-721B77698F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13" name="Text Box 94">
          <a:extLst>
            <a:ext uri="{FF2B5EF4-FFF2-40B4-BE49-F238E27FC236}">
              <a16:creationId xmlns:a16="http://schemas.microsoft.com/office/drawing/2014/main" id="{6B868E13-0D29-4031-BCA2-81F858BC03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14" name="Text Box 87">
          <a:extLst>
            <a:ext uri="{FF2B5EF4-FFF2-40B4-BE49-F238E27FC236}">
              <a16:creationId xmlns:a16="http://schemas.microsoft.com/office/drawing/2014/main" id="{1FBE938D-AB36-4D82-943A-6BDA211CFF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15" name="Text Box 88">
          <a:extLst>
            <a:ext uri="{FF2B5EF4-FFF2-40B4-BE49-F238E27FC236}">
              <a16:creationId xmlns:a16="http://schemas.microsoft.com/office/drawing/2014/main" id="{7CE27D80-86BE-4306-8149-ADACBE87716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16" name="Text Box 89">
          <a:extLst>
            <a:ext uri="{FF2B5EF4-FFF2-40B4-BE49-F238E27FC236}">
              <a16:creationId xmlns:a16="http://schemas.microsoft.com/office/drawing/2014/main" id="{49CFEF32-18B5-43EC-A05D-BED8BFC243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17" name="Text Box 90">
          <a:extLst>
            <a:ext uri="{FF2B5EF4-FFF2-40B4-BE49-F238E27FC236}">
              <a16:creationId xmlns:a16="http://schemas.microsoft.com/office/drawing/2014/main" id="{F2BC8832-9721-4A5C-8148-DBAD0191BC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18" name="Text Box 91">
          <a:extLst>
            <a:ext uri="{FF2B5EF4-FFF2-40B4-BE49-F238E27FC236}">
              <a16:creationId xmlns:a16="http://schemas.microsoft.com/office/drawing/2014/main" id="{5CADD3AA-1B2C-4376-94A5-4C7E65531B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19" name="Text Box 92">
          <a:extLst>
            <a:ext uri="{FF2B5EF4-FFF2-40B4-BE49-F238E27FC236}">
              <a16:creationId xmlns:a16="http://schemas.microsoft.com/office/drawing/2014/main" id="{3D24D6C4-17AC-4F69-B7BA-F39D15833C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20" name="Text Box 93">
          <a:extLst>
            <a:ext uri="{FF2B5EF4-FFF2-40B4-BE49-F238E27FC236}">
              <a16:creationId xmlns:a16="http://schemas.microsoft.com/office/drawing/2014/main" id="{631BB2A9-1CCB-4475-9686-0BB7CF2C5E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21" name="Text Box 94">
          <a:extLst>
            <a:ext uri="{FF2B5EF4-FFF2-40B4-BE49-F238E27FC236}">
              <a16:creationId xmlns:a16="http://schemas.microsoft.com/office/drawing/2014/main" id="{83774F30-6FDC-424F-91C2-44B3301FF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22" name="Text Box 87">
          <a:extLst>
            <a:ext uri="{FF2B5EF4-FFF2-40B4-BE49-F238E27FC236}">
              <a16:creationId xmlns:a16="http://schemas.microsoft.com/office/drawing/2014/main" id="{B679741F-3E78-4EC5-9F8C-2A78AA2597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23" name="Text Box 88">
          <a:extLst>
            <a:ext uri="{FF2B5EF4-FFF2-40B4-BE49-F238E27FC236}">
              <a16:creationId xmlns:a16="http://schemas.microsoft.com/office/drawing/2014/main" id="{33CCB229-4370-4CEB-A598-59D7F3100C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24" name="Text Box 89">
          <a:extLst>
            <a:ext uri="{FF2B5EF4-FFF2-40B4-BE49-F238E27FC236}">
              <a16:creationId xmlns:a16="http://schemas.microsoft.com/office/drawing/2014/main" id="{5940B0DC-611B-4F52-B2D2-F533B96D2C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25" name="Text Box 90">
          <a:extLst>
            <a:ext uri="{FF2B5EF4-FFF2-40B4-BE49-F238E27FC236}">
              <a16:creationId xmlns:a16="http://schemas.microsoft.com/office/drawing/2014/main" id="{07BF5D60-BB1E-423A-A286-22E2447357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26" name="Text Box 91">
          <a:extLst>
            <a:ext uri="{FF2B5EF4-FFF2-40B4-BE49-F238E27FC236}">
              <a16:creationId xmlns:a16="http://schemas.microsoft.com/office/drawing/2014/main" id="{C7E6328E-861A-4E6D-925E-783652981A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27" name="Text Box 92">
          <a:extLst>
            <a:ext uri="{FF2B5EF4-FFF2-40B4-BE49-F238E27FC236}">
              <a16:creationId xmlns:a16="http://schemas.microsoft.com/office/drawing/2014/main" id="{DD00CF38-444D-4C49-B020-ABBD188A4A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28" name="Text Box 93">
          <a:extLst>
            <a:ext uri="{FF2B5EF4-FFF2-40B4-BE49-F238E27FC236}">
              <a16:creationId xmlns:a16="http://schemas.microsoft.com/office/drawing/2014/main" id="{2FF5CB4D-EB21-481C-BEC3-70C2FB1C44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29" name="Text Box 94">
          <a:extLst>
            <a:ext uri="{FF2B5EF4-FFF2-40B4-BE49-F238E27FC236}">
              <a16:creationId xmlns:a16="http://schemas.microsoft.com/office/drawing/2014/main" id="{7C0AA844-56C5-4544-A1FC-6E6691954D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30" name="Text Box 87">
          <a:extLst>
            <a:ext uri="{FF2B5EF4-FFF2-40B4-BE49-F238E27FC236}">
              <a16:creationId xmlns:a16="http://schemas.microsoft.com/office/drawing/2014/main" id="{21E72FC2-1EDB-44CC-A031-136E58C966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31" name="Text Box 88">
          <a:extLst>
            <a:ext uri="{FF2B5EF4-FFF2-40B4-BE49-F238E27FC236}">
              <a16:creationId xmlns:a16="http://schemas.microsoft.com/office/drawing/2014/main" id="{904E37B7-295A-4030-A48B-31B82A66F6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32" name="Text Box 89">
          <a:extLst>
            <a:ext uri="{FF2B5EF4-FFF2-40B4-BE49-F238E27FC236}">
              <a16:creationId xmlns:a16="http://schemas.microsoft.com/office/drawing/2014/main" id="{E335BF48-41B3-4C9A-B0BA-176E4074CB3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33" name="Text Box 90">
          <a:extLst>
            <a:ext uri="{FF2B5EF4-FFF2-40B4-BE49-F238E27FC236}">
              <a16:creationId xmlns:a16="http://schemas.microsoft.com/office/drawing/2014/main" id="{594FA13E-B382-4062-AFCB-AEF434953B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34" name="Text Box 91">
          <a:extLst>
            <a:ext uri="{FF2B5EF4-FFF2-40B4-BE49-F238E27FC236}">
              <a16:creationId xmlns:a16="http://schemas.microsoft.com/office/drawing/2014/main" id="{1E8823C3-4479-4715-845A-5D70C6622A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35" name="Text Box 92">
          <a:extLst>
            <a:ext uri="{FF2B5EF4-FFF2-40B4-BE49-F238E27FC236}">
              <a16:creationId xmlns:a16="http://schemas.microsoft.com/office/drawing/2014/main" id="{2A572811-930C-4C4D-8885-B207D672EA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36" name="Text Box 93">
          <a:extLst>
            <a:ext uri="{FF2B5EF4-FFF2-40B4-BE49-F238E27FC236}">
              <a16:creationId xmlns:a16="http://schemas.microsoft.com/office/drawing/2014/main" id="{00E00A47-2017-4E29-8E9A-A9E3F05E39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37" name="Text Box 94">
          <a:extLst>
            <a:ext uri="{FF2B5EF4-FFF2-40B4-BE49-F238E27FC236}">
              <a16:creationId xmlns:a16="http://schemas.microsoft.com/office/drawing/2014/main" id="{D25BCF25-359E-427F-9D81-846882254C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38" name="Text Box 87">
          <a:extLst>
            <a:ext uri="{FF2B5EF4-FFF2-40B4-BE49-F238E27FC236}">
              <a16:creationId xmlns:a16="http://schemas.microsoft.com/office/drawing/2014/main" id="{E58CEF24-1CAD-4A06-BBC0-4F0CCFC029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39" name="Text Box 88">
          <a:extLst>
            <a:ext uri="{FF2B5EF4-FFF2-40B4-BE49-F238E27FC236}">
              <a16:creationId xmlns:a16="http://schemas.microsoft.com/office/drawing/2014/main" id="{D246682B-EEE4-4234-9BEE-9D4DCAED4C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40" name="Text Box 89">
          <a:extLst>
            <a:ext uri="{FF2B5EF4-FFF2-40B4-BE49-F238E27FC236}">
              <a16:creationId xmlns:a16="http://schemas.microsoft.com/office/drawing/2014/main" id="{64B688ED-3C7D-40F7-BEAD-89EAF234DC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41" name="Text Box 90">
          <a:extLst>
            <a:ext uri="{FF2B5EF4-FFF2-40B4-BE49-F238E27FC236}">
              <a16:creationId xmlns:a16="http://schemas.microsoft.com/office/drawing/2014/main" id="{1A3205EE-4C25-4833-8775-09DC5F9DDD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42" name="Text Box 91">
          <a:extLst>
            <a:ext uri="{FF2B5EF4-FFF2-40B4-BE49-F238E27FC236}">
              <a16:creationId xmlns:a16="http://schemas.microsoft.com/office/drawing/2014/main" id="{32E5BF4D-0928-4331-8340-53F6876AEA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43" name="Text Box 92">
          <a:extLst>
            <a:ext uri="{FF2B5EF4-FFF2-40B4-BE49-F238E27FC236}">
              <a16:creationId xmlns:a16="http://schemas.microsoft.com/office/drawing/2014/main" id="{3A5C0130-F281-4B29-AF52-B361915B94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44" name="Text Box 93">
          <a:extLst>
            <a:ext uri="{FF2B5EF4-FFF2-40B4-BE49-F238E27FC236}">
              <a16:creationId xmlns:a16="http://schemas.microsoft.com/office/drawing/2014/main" id="{C2F88FD9-3F30-4C99-AB5A-3CFAE3AEF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45" name="Text Box 94">
          <a:extLst>
            <a:ext uri="{FF2B5EF4-FFF2-40B4-BE49-F238E27FC236}">
              <a16:creationId xmlns:a16="http://schemas.microsoft.com/office/drawing/2014/main" id="{17312EDE-4AF4-40A2-B71B-84184F9DAC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46" name="Text Box 87">
          <a:extLst>
            <a:ext uri="{FF2B5EF4-FFF2-40B4-BE49-F238E27FC236}">
              <a16:creationId xmlns:a16="http://schemas.microsoft.com/office/drawing/2014/main" id="{7346C27F-DAE5-4BA7-9ABE-BC8BDDC601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47" name="Text Box 88">
          <a:extLst>
            <a:ext uri="{FF2B5EF4-FFF2-40B4-BE49-F238E27FC236}">
              <a16:creationId xmlns:a16="http://schemas.microsoft.com/office/drawing/2014/main" id="{9EAB18FB-BE25-4566-AE73-E05C295735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48" name="Text Box 89">
          <a:extLst>
            <a:ext uri="{FF2B5EF4-FFF2-40B4-BE49-F238E27FC236}">
              <a16:creationId xmlns:a16="http://schemas.microsoft.com/office/drawing/2014/main" id="{7FF5E177-3DA2-4092-854B-4394EC9F37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49" name="Text Box 90">
          <a:extLst>
            <a:ext uri="{FF2B5EF4-FFF2-40B4-BE49-F238E27FC236}">
              <a16:creationId xmlns:a16="http://schemas.microsoft.com/office/drawing/2014/main" id="{E699F11A-DF9F-4537-A638-C4495B53E6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0" name="Text Box 91">
          <a:extLst>
            <a:ext uri="{FF2B5EF4-FFF2-40B4-BE49-F238E27FC236}">
              <a16:creationId xmlns:a16="http://schemas.microsoft.com/office/drawing/2014/main" id="{5E837E08-306D-4D76-8ED1-9C3D35D070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1" name="Text Box 92">
          <a:extLst>
            <a:ext uri="{FF2B5EF4-FFF2-40B4-BE49-F238E27FC236}">
              <a16:creationId xmlns:a16="http://schemas.microsoft.com/office/drawing/2014/main" id="{2F5EDB94-E36F-4862-8376-64271A2ADC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2" name="Text Box 93">
          <a:extLst>
            <a:ext uri="{FF2B5EF4-FFF2-40B4-BE49-F238E27FC236}">
              <a16:creationId xmlns:a16="http://schemas.microsoft.com/office/drawing/2014/main" id="{3B70FE54-A76F-4781-99D4-EA22B7ABB8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3" name="Text Box 94">
          <a:extLst>
            <a:ext uri="{FF2B5EF4-FFF2-40B4-BE49-F238E27FC236}">
              <a16:creationId xmlns:a16="http://schemas.microsoft.com/office/drawing/2014/main" id="{3CAEA5BD-CBD8-443D-9FF9-2B8D7D08BF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4" name="Text Box 91">
          <a:extLst>
            <a:ext uri="{FF2B5EF4-FFF2-40B4-BE49-F238E27FC236}">
              <a16:creationId xmlns:a16="http://schemas.microsoft.com/office/drawing/2014/main" id="{2922DDE1-5F1B-4908-A10A-CAF928C988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5" name="Text Box 92">
          <a:extLst>
            <a:ext uri="{FF2B5EF4-FFF2-40B4-BE49-F238E27FC236}">
              <a16:creationId xmlns:a16="http://schemas.microsoft.com/office/drawing/2014/main" id="{8E72944B-7111-490D-96E5-4814D9A757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6" name="Text Box 93">
          <a:extLst>
            <a:ext uri="{FF2B5EF4-FFF2-40B4-BE49-F238E27FC236}">
              <a16:creationId xmlns:a16="http://schemas.microsoft.com/office/drawing/2014/main" id="{05629053-CF7A-4F2E-986B-83BFA91CAD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7" name="Text Box 94">
          <a:extLst>
            <a:ext uri="{FF2B5EF4-FFF2-40B4-BE49-F238E27FC236}">
              <a16:creationId xmlns:a16="http://schemas.microsoft.com/office/drawing/2014/main" id="{F5339992-E34B-4335-A22C-E9C62AFEEB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8" name="Text Box 91">
          <a:extLst>
            <a:ext uri="{FF2B5EF4-FFF2-40B4-BE49-F238E27FC236}">
              <a16:creationId xmlns:a16="http://schemas.microsoft.com/office/drawing/2014/main" id="{F6E6FFA0-6CBB-4E56-A512-8D91117FB5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9" name="Text Box 92">
          <a:extLst>
            <a:ext uri="{FF2B5EF4-FFF2-40B4-BE49-F238E27FC236}">
              <a16:creationId xmlns:a16="http://schemas.microsoft.com/office/drawing/2014/main" id="{F4E81445-BFF1-44AB-BAA8-D6E61D2CAC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60" name="Text Box 93">
          <a:extLst>
            <a:ext uri="{FF2B5EF4-FFF2-40B4-BE49-F238E27FC236}">
              <a16:creationId xmlns:a16="http://schemas.microsoft.com/office/drawing/2014/main" id="{4080595D-1824-4F05-8CF7-01A0955D2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61" name="Text Box 94">
          <a:extLst>
            <a:ext uri="{FF2B5EF4-FFF2-40B4-BE49-F238E27FC236}">
              <a16:creationId xmlns:a16="http://schemas.microsoft.com/office/drawing/2014/main" id="{18AE0435-FDD1-40A8-94CB-4D5CCCB6CA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62" name="Text Box 91">
          <a:extLst>
            <a:ext uri="{FF2B5EF4-FFF2-40B4-BE49-F238E27FC236}">
              <a16:creationId xmlns:a16="http://schemas.microsoft.com/office/drawing/2014/main" id="{28D43D8C-1EE2-4550-B04F-018883A20D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63" name="Text Box 92">
          <a:extLst>
            <a:ext uri="{FF2B5EF4-FFF2-40B4-BE49-F238E27FC236}">
              <a16:creationId xmlns:a16="http://schemas.microsoft.com/office/drawing/2014/main" id="{210F4F84-CE2F-48C4-97BA-DB3BC3C9C7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64" name="Text Box 93">
          <a:extLst>
            <a:ext uri="{FF2B5EF4-FFF2-40B4-BE49-F238E27FC236}">
              <a16:creationId xmlns:a16="http://schemas.microsoft.com/office/drawing/2014/main" id="{6783B7E4-B30E-4EBB-A7BE-8FC0AE9861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65" name="Text Box 94">
          <a:extLst>
            <a:ext uri="{FF2B5EF4-FFF2-40B4-BE49-F238E27FC236}">
              <a16:creationId xmlns:a16="http://schemas.microsoft.com/office/drawing/2014/main" id="{37AB17C4-1E85-402D-904B-3CE7247F3E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66" name="Text Box 87">
          <a:extLst>
            <a:ext uri="{FF2B5EF4-FFF2-40B4-BE49-F238E27FC236}">
              <a16:creationId xmlns:a16="http://schemas.microsoft.com/office/drawing/2014/main" id="{D052B281-FB4F-4774-B169-9D9E235854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67" name="Text Box 88">
          <a:extLst>
            <a:ext uri="{FF2B5EF4-FFF2-40B4-BE49-F238E27FC236}">
              <a16:creationId xmlns:a16="http://schemas.microsoft.com/office/drawing/2014/main" id="{0D01693E-84B7-464A-A7B2-B15DD2DBBF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68" name="Text Box 89">
          <a:extLst>
            <a:ext uri="{FF2B5EF4-FFF2-40B4-BE49-F238E27FC236}">
              <a16:creationId xmlns:a16="http://schemas.microsoft.com/office/drawing/2014/main" id="{E57A368C-9000-4CAF-BCA2-D79FA4011D9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69" name="Text Box 90">
          <a:extLst>
            <a:ext uri="{FF2B5EF4-FFF2-40B4-BE49-F238E27FC236}">
              <a16:creationId xmlns:a16="http://schemas.microsoft.com/office/drawing/2014/main" id="{25194308-D0F9-42A1-A2E6-02F59DBBD06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70" name="Text Box 91">
          <a:extLst>
            <a:ext uri="{FF2B5EF4-FFF2-40B4-BE49-F238E27FC236}">
              <a16:creationId xmlns:a16="http://schemas.microsoft.com/office/drawing/2014/main" id="{5E395198-9A13-4DEE-95C3-B43548813DF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71" name="Text Box 92">
          <a:extLst>
            <a:ext uri="{FF2B5EF4-FFF2-40B4-BE49-F238E27FC236}">
              <a16:creationId xmlns:a16="http://schemas.microsoft.com/office/drawing/2014/main" id="{72A1DFDC-4730-405F-A69A-42EE9743B12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72" name="Text Box 93">
          <a:extLst>
            <a:ext uri="{FF2B5EF4-FFF2-40B4-BE49-F238E27FC236}">
              <a16:creationId xmlns:a16="http://schemas.microsoft.com/office/drawing/2014/main" id="{63620838-FADB-4AAF-A949-29D0C0E4BD0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73" name="Text Box 94">
          <a:extLst>
            <a:ext uri="{FF2B5EF4-FFF2-40B4-BE49-F238E27FC236}">
              <a16:creationId xmlns:a16="http://schemas.microsoft.com/office/drawing/2014/main" id="{C2E79F42-A48C-483C-ABAA-707D5084547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74" name="Text Box 87">
          <a:extLst>
            <a:ext uri="{FF2B5EF4-FFF2-40B4-BE49-F238E27FC236}">
              <a16:creationId xmlns:a16="http://schemas.microsoft.com/office/drawing/2014/main" id="{671B6658-19F0-41A9-8FD0-E2C97BD2D21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75" name="Text Box 88">
          <a:extLst>
            <a:ext uri="{FF2B5EF4-FFF2-40B4-BE49-F238E27FC236}">
              <a16:creationId xmlns:a16="http://schemas.microsoft.com/office/drawing/2014/main" id="{ED695C0C-D968-423C-9647-3E87DC6719F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76" name="Text Box 89">
          <a:extLst>
            <a:ext uri="{FF2B5EF4-FFF2-40B4-BE49-F238E27FC236}">
              <a16:creationId xmlns:a16="http://schemas.microsoft.com/office/drawing/2014/main" id="{748CD6A4-CD43-4BAD-BBAB-B45AE3CEDA3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77" name="Text Box 90">
          <a:extLst>
            <a:ext uri="{FF2B5EF4-FFF2-40B4-BE49-F238E27FC236}">
              <a16:creationId xmlns:a16="http://schemas.microsoft.com/office/drawing/2014/main" id="{F538AE4C-4065-40D4-8FC3-10919F6829E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78" name="Text Box 91">
          <a:extLst>
            <a:ext uri="{FF2B5EF4-FFF2-40B4-BE49-F238E27FC236}">
              <a16:creationId xmlns:a16="http://schemas.microsoft.com/office/drawing/2014/main" id="{4A8C8A1A-B95A-4251-A3B2-F239BBD4B8D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79" name="Text Box 92">
          <a:extLst>
            <a:ext uri="{FF2B5EF4-FFF2-40B4-BE49-F238E27FC236}">
              <a16:creationId xmlns:a16="http://schemas.microsoft.com/office/drawing/2014/main" id="{2F7BB854-A572-432C-B875-EB2789791A5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80" name="Text Box 93">
          <a:extLst>
            <a:ext uri="{FF2B5EF4-FFF2-40B4-BE49-F238E27FC236}">
              <a16:creationId xmlns:a16="http://schemas.microsoft.com/office/drawing/2014/main" id="{690A60D3-787C-4864-BEAF-EADC1081A70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81" name="Text Box 94">
          <a:extLst>
            <a:ext uri="{FF2B5EF4-FFF2-40B4-BE49-F238E27FC236}">
              <a16:creationId xmlns:a16="http://schemas.microsoft.com/office/drawing/2014/main" id="{C1A1585D-18A5-4655-BA9E-0D394246914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82" name="Text Box 87">
          <a:extLst>
            <a:ext uri="{FF2B5EF4-FFF2-40B4-BE49-F238E27FC236}">
              <a16:creationId xmlns:a16="http://schemas.microsoft.com/office/drawing/2014/main" id="{1F3DBD4B-274F-4F34-9D1C-82E73D28152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83" name="Text Box 88">
          <a:extLst>
            <a:ext uri="{FF2B5EF4-FFF2-40B4-BE49-F238E27FC236}">
              <a16:creationId xmlns:a16="http://schemas.microsoft.com/office/drawing/2014/main" id="{943DB280-C403-4582-8F3B-17247574DF9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84" name="Text Box 89">
          <a:extLst>
            <a:ext uri="{FF2B5EF4-FFF2-40B4-BE49-F238E27FC236}">
              <a16:creationId xmlns:a16="http://schemas.microsoft.com/office/drawing/2014/main" id="{B17592E5-2799-43BD-8C80-2DB990D1347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85" name="Text Box 90">
          <a:extLst>
            <a:ext uri="{FF2B5EF4-FFF2-40B4-BE49-F238E27FC236}">
              <a16:creationId xmlns:a16="http://schemas.microsoft.com/office/drawing/2014/main" id="{E27B74F8-D3F0-47DC-AA58-5D7F26E7A63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86" name="Text Box 91">
          <a:extLst>
            <a:ext uri="{FF2B5EF4-FFF2-40B4-BE49-F238E27FC236}">
              <a16:creationId xmlns:a16="http://schemas.microsoft.com/office/drawing/2014/main" id="{86A82B63-CA2D-48A1-A735-852B35F9B0F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87" name="Text Box 92">
          <a:extLst>
            <a:ext uri="{FF2B5EF4-FFF2-40B4-BE49-F238E27FC236}">
              <a16:creationId xmlns:a16="http://schemas.microsoft.com/office/drawing/2014/main" id="{E77DA412-9015-49D0-87C3-458FAF6526F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88" name="Text Box 93">
          <a:extLst>
            <a:ext uri="{FF2B5EF4-FFF2-40B4-BE49-F238E27FC236}">
              <a16:creationId xmlns:a16="http://schemas.microsoft.com/office/drawing/2014/main" id="{4DCF7BF7-5CAE-47CA-B39F-5909DFF1E8D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89" name="Text Box 94">
          <a:extLst>
            <a:ext uri="{FF2B5EF4-FFF2-40B4-BE49-F238E27FC236}">
              <a16:creationId xmlns:a16="http://schemas.microsoft.com/office/drawing/2014/main" id="{07B7D58E-C01D-4FA9-B6D8-E51276D828F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0" name="Text Box 91">
          <a:extLst>
            <a:ext uri="{FF2B5EF4-FFF2-40B4-BE49-F238E27FC236}">
              <a16:creationId xmlns:a16="http://schemas.microsoft.com/office/drawing/2014/main" id="{F7D4FC4A-21AE-4208-8DC3-012AC6F3988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1" name="Text Box 92">
          <a:extLst>
            <a:ext uri="{FF2B5EF4-FFF2-40B4-BE49-F238E27FC236}">
              <a16:creationId xmlns:a16="http://schemas.microsoft.com/office/drawing/2014/main" id="{C1AB1B59-09FA-4DFF-83E0-D7B4D01064F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2" name="Text Box 93">
          <a:extLst>
            <a:ext uri="{FF2B5EF4-FFF2-40B4-BE49-F238E27FC236}">
              <a16:creationId xmlns:a16="http://schemas.microsoft.com/office/drawing/2014/main" id="{EF3E6D23-AD27-4022-9FA9-CAED6157EAB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3" name="Text Box 94">
          <a:extLst>
            <a:ext uri="{FF2B5EF4-FFF2-40B4-BE49-F238E27FC236}">
              <a16:creationId xmlns:a16="http://schemas.microsoft.com/office/drawing/2014/main" id="{1BDE5D43-DDD3-47FB-8BE6-8596FBB356A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4" name="Text Box 91">
          <a:extLst>
            <a:ext uri="{FF2B5EF4-FFF2-40B4-BE49-F238E27FC236}">
              <a16:creationId xmlns:a16="http://schemas.microsoft.com/office/drawing/2014/main" id="{550462D2-572C-4DAB-9E42-2595C5E64E9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5" name="Text Box 92">
          <a:extLst>
            <a:ext uri="{FF2B5EF4-FFF2-40B4-BE49-F238E27FC236}">
              <a16:creationId xmlns:a16="http://schemas.microsoft.com/office/drawing/2014/main" id="{B3B9B8C7-F760-4769-8399-2479CB11990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6" name="Text Box 93">
          <a:extLst>
            <a:ext uri="{FF2B5EF4-FFF2-40B4-BE49-F238E27FC236}">
              <a16:creationId xmlns:a16="http://schemas.microsoft.com/office/drawing/2014/main" id="{B7A5EF45-14FC-4C15-B84B-153AA75C2F2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7" name="Text Box 94">
          <a:extLst>
            <a:ext uri="{FF2B5EF4-FFF2-40B4-BE49-F238E27FC236}">
              <a16:creationId xmlns:a16="http://schemas.microsoft.com/office/drawing/2014/main" id="{259CB6C8-31E0-4849-9997-CCC5BAD959F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8" name="Text Box 91">
          <a:extLst>
            <a:ext uri="{FF2B5EF4-FFF2-40B4-BE49-F238E27FC236}">
              <a16:creationId xmlns:a16="http://schemas.microsoft.com/office/drawing/2014/main" id="{93D2B9ED-CBA2-4220-AEF6-68743370D94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9" name="Text Box 92">
          <a:extLst>
            <a:ext uri="{FF2B5EF4-FFF2-40B4-BE49-F238E27FC236}">
              <a16:creationId xmlns:a16="http://schemas.microsoft.com/office/drawing/2014/main" id="{C72CE201-8A14-4566-8B96-CFE84C23C60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00" name="Text Box 93">
          <a:extLst>
            <a:ext uri="{FF2B5EF4-FFF2-40B4-BE49-F238E27FC236}">
              <a16:creationId xmlns:a16="http://schemas.microsoft.com/office/drawing/2014/main" id="{F40C9CD1-DB33-4950-B2C6-61DC1735EBA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01" name="Text Box 94">
          <a:extLst>
            <a:ext uri="{FF2B5EF4-FFF2-40B4-BE49-F238E27FC236}">
              <a16:creationId xmlns:a16="http://schemas.microsoft.com/office/drawing/2014/main" id="{71BBEACB-FACC-439C-95DC-28FA643363C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02" name="Text Box 87">
          <a:extLst>
            <a:ext uri="{FF2B5EF4-FFF2-40B4-BE49-F238E27FC236}">
              <a16:creationId xmlns:a16="http://schemas.microsoft.com/office/drawing/2014/main" id="{1C367C5F-B771-4A90-8A03-D762C9ABA13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03" name="Text Box 88">
          <a:extLst>
            <a:ext uri="{FF2B5EF4-FFF2-40B4-BE49-F238E27FC236}">
              <a16:creationId xmlns:a16="http://schemas.microsoft.com/office/drawing/2014/main" id="{B04709BB-5802-4595-87A4-6AC2CD8E457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04" name="Text Box 89">
          <a:extLst>
            <a:ext uri="{FF2B5EF4-FFF2-40B4-BE49-F238E27FC236}">
              <a16:creationId xmlns:a16="http://schemas.microsoft.com/office/drawing/2014/main" id="{E13CD581-F395-49FF-9DF0-2F6465CFFA8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05" name="Text Box 90">
          <a:extLst>
            <a:ext uri="{FF2B5EF4-FFF2-40B4-BE49-F238E27FC236}">
              <a16:creationId xmlns:a16="http://schemas.microsoft.com/office/drawing/2014/main" id="{62ABA931-5287-4ABF-97F9-F7883B309BB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06" name="Text Box 91">
          <a:extLst>
            <a:ext uri="{FF2B5EF4-FFF2-40B4-BE49-F238E27FC236}">
              <a16:creationId xmlns:a16="http://schemas.microsoft.com/office/drawing/2014/main" id="{994A733C-A849-40FD-A671-116E7101D25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07" name="Text Box 92">
          <a:extLst>
            <a:ext uri="{FF2B5EF4-FFF2-40B4-BE49-F238E27FC236}">
              <a16:creationId xmlns:a16="http://schemas.microsoft.com/office/drawing/2014/main" id="{E247006C-DD09-4C47-9E21-072D642C94C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08" name="Text Box 93">
          <a:extLst>
            <a:ext uri="{FF2B5EF4-FFF2-40B4-BE49-F238E27FC236}">
              <a16:creationId xmlns:a16="http://schemas.microsoft.com/office/drawing/2014/main" id="{451376F6-E5FE-4B69-941F-AA6A989145B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09" name="Text Box 94">
          <a:extLst>
            <a:ext uri="{FF2B5EF4-FFF2-40B4-BE49-F238E27FC236}">
              <a16:creationId xmlns:a16="http://schemas.microsoft.com/office/drawing/2014/main" id="{938DC4C2-2043-4E57-BDD6-4A9B346344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10" name="Text Box 87">
          <a:extLst>
            <a:ext uri="{FF2B5EF4-FFF2-40B4-BE49-F238E27FC236}">
              <a16:creationId xmlns:a16="http://schemas.microsoft.com/office/drawing/2014/main" id="{9312728C-BAAC-42E5-AA39-423D7CEC33D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11" name="Text Box 88">
          <a:extLst>
            <a:ext uri="{FF2B5EF4-FFF2-40B4-BE49-F238E27FC236}">
              <a16:creationId xmlns:a16="http://schemas.microsoft.com/office/drawing/2014/main" id="{977E11E8-4713-4303-847D-8F194C8644D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12" name="Text Box 89">
          <a:extLst>
            <a:ext uri="{FF2B5EF4-FFF2-40B4-BE49-F238E27FC236}">
              <a16:creationId xmlns:a16="http://schemas.microsoft.com/office/drawing/2014/main" id="{10D749B1-CA57-469E-B209-767B6E94EA00}"/>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13" name="Text Box 90">
          <a:extLst>
            <a:ext uri="{FF2B5EF4-FFF2-40B4-BE49-F238E27FC236}">
              <a16:creationId xmlns:a16="http://schemas.microsoft.com/office/drawing/2014/main" id="{516F430B-86F2-42B1-B9EA-01890FDFE96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14" name="Text Box 91">
          <a:extLst>
            <a:ext uri="{FF2B5EF4-FFF2-40B4-BE49-F238E27FC236}">
              <a16:creationId xmlns:a16="http://schemas.microsoft.com/office/drawing/2014/main" id="{78F61CB6-9232-4D68-A2E0-5694819D244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15" name="Text Box 92">
          <a:extLst>
            <a:ext uri="{FF2B5EF4-FFF2-40B4-BE49-F238E27FC236}">
              <a16:creationId xmlns:a16="http://schemas.microsoft.com/office/drawing/2014/main" id="{1C861EA6-2B27-4A64-BA41-2C31CF1B105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16" name="Text Box 93">
          <a:extLst>
            <a:ext uri="{FF2B5EF4-FFF2-40B4-BE49-F238E27FC236}">
              <a16:creationId xmlns:a16="http://schemas.microsoft.com/office/drawing/2014/main" id="{BEE678D5-1EF7-4822-AE2C-79384B7E552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17" name="Text Box 94">
          <a:extLst>
            <a:ext uri="{FF2B5EF4-FFF2-40B4-BE49-F238E27FC236}">
              <a16:creationId xmlns:a16="http://schemas.microsoft.com/office/drawing/2014/main" id="{867A524C-64B8-48CE-BC99-6BB607E3941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18" name="Text Box 87">
          <a:extLst>
            <a:ext uri="{FF2B5EF4-FFF2-40B4-BE49-F238E27FC236}">
              <a16:creationId xmlns:a16="http://schemas.microsoft.com/office/drawing/2014/main" id="{B5462878-FC28-4E6D-B7BF-9698C950A6C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19" name="Text Box 88">
          <a:extLst>
            <a:ext uri="{FF2B5EF4-FFF2-40B4-BE49-F238E27FC236}">
              <a16:creationId xmlns:a16="http://schemas.microsoft.com/office/drawing/2014/main" id="{62C6DB5B-A077-4A4A-AE2A-160F5735E12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20" name="Text Box 89">
          <a:extLst>
            <a:ext uri="{FF2B5EF4-FFF2-40B4-BE49-F238E27FC236}">
              <a16:creationId xmlns:a16="http://schemas.microsoft.com/office/drawing/2014/main" id="{AA62EC72-F870-4191-BDFE-509BB2AB5B3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21" name="Text Box 90">
          <a:extLst>
            <a:ext uri="{FF2B5EF4-FFF2-40B4-BE49-F238E27FC236}">
              <a16:creationId xmlns:a16="http://schemas.microsoft.com/office/drawing/2014/main" id="{C69D8FD6-3372-4054-AC6E-54FC342C83E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22" name="Text Box 91">
          <a:extLst>
            <a:ext uri="{FF2B5EF4-FFF2-40B4-BE49-F238E27FC236}">
              <a16:creationId xmlns:a16="http://schemas.microsoft.com/office/drawing/2014/main" id="{B913C9A3-E317-4C99-8231-E1B35943DF3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23" name="Text Box 92">
          <a:extLst>
            <a:ext uri="{FF2B5EF4-FFF2-40B4-BE49-F238E27FC236}">
              <a16:creationId xmlns:a16="http://schemas.microsoft.com/office/drawing/2014/main" id="{46F864ED-F4C3-46E7-B883-64DD2FA4916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24" name="Text Box 93">
          <a:extLst>
            <a:ext uri="{FF2B5EF4-FFF2-40B4-BE49-F238E27FC236}">
              <a16:creationId xmlns:a16="http://schemas.microsoft.com/office/drawing/2014/main" id="{CEDBA9B4-C0AC-45BE-BF94-E82A9D0947F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25" name="Text Box 94">
          <a:extLst>
            <a:ext uri="{FF2B5EF4-FFF2-40B4-BE49-F238E27FC236}">
              <a16:creationId xmlns:a16="http://schemas.microsoft.com/office/drawing/2014/main" id="{0BF2E7BF-F5CD-48F0-A048-D05DF3F2142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26" name="Text Box 87">
          <a:extLst>
            <a:ext uri="{FF2B5EF4-FFF2-40B4-BE49-F238E27FC236}">
              <a16:creationId xmlns:a16="http://schemas.microsoft.com/office/drawing/2014/main" id="{579E10C8-05F2-4EC3-81B9-263B8A0939F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27" name="Text Box 88">
          <a:extLst>
            <a:ext uri="{FF2B5EF4-FFF2-40B4-BE49-F238E27FC236}">
              <a16:creationId xmlns:a16="http://schemas.microsoft.com/office/drawing/2014/main" id="{447195AE-DBE9-4DDE-85A2-F654911D6BC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28" name="Text Box 89">
          <a:extLst>
            <a:ext uri="{FF2B5EF4-FFF2-40B4-BE49-F238E27FC236}">
              <a16:creationId xmlns:a16="http://schemas.microsoft.com/office/drawing/2014/main" id="{2A1BF31A-EB41-4FE5-9F4B-27D17AA8703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29" name="Text Box 90">
          <a:extLst>
            <a:ext uri="{FF2B5EF4-FFF2-40B4-BE49-F238E27FC236}">
              <a16:creationId xmlns:a16="http://schemas.microsoft.com/office/drawing/2014/main" id="{BC570CA5-D31D-47DA-A28A-7AAD03C7D61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30" name="Text Box 91">
          <a:extLst>
            <a:ext uri="{FF2B5EF4-FFF2-40B4-BE49-F238E27FC236}">
              <a16:creationId xmlns:a16="http://schemas.microsoft.com/office/drawing/2014/main" id="{71741A93-BCCA-4D75-A81E-E429158C09C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31" name="Text Box 92">
          <a:extLst>
            <a:ext uri="{FF2B5EF4-FFF2-40B4-BE49-F238E27FC236}">
              <a16:creationId xmlns:a16="http://schemas.microsoft.com/office/drawing/2014/main" id="{580511F0-E663-45C7-887E-8C96B107B6D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32" name="Text Box 93">
          <a:extLst>
            <a:ext uri="{FF2B5EF4-FFF2-40B4-BE49-F238E27FC236}">
              <a16:creationId xmlns:a16="http://schemas.microsoft.com/office/drawing/2014/main" id="{DA5E0052-C898-4A1F-A3DA-EB5DC8D39BE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33" name="Text Box 94">
          <a:extLst>
            <a:ext uri="{FF2B5EF4-FFF2-40B4-BE49-F238E27FC236}">
              <a16:creationId xmlns:a16="http://schemas.microsoft.com/office/drawing/2014/main" id="{FCAFE485-BE2E-4983-B7B6-E0B442E666A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34" name="Text Box 87">
          <a:extLst>
            <a:ext uri="{FF2B5EF4-FFF2-40B4-BE49-F238E27FC236}">
              <a16:creationId xmlns:a16="http://schemas.microsoft.com/office/drawing/2014/main" id="{8C1BEA97-B679-45B9-8C0B-E0BD7F6FC31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35" name="Text Box 88">
          <a:extLst>
            <a:ext uri="{FF2B5EF4-FFF2-40B4-BE49-F238E27FC236}">
              <a16:creationId xmlns:a16="http://schemas.microsoft.com/office/drawing/2014/main" id="{3B2208EB-8292-4785-83FB-C91B756F17B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36" name="Text Box 89">
          <a:extLst>
            <a:ext uri="{FF2B5EF4-FFF2-40B4-BE49-F238E27FC236}">
              <a16:creationId xmlns:a16="http://schemas.microsoft.com/office/drawing/2014/main" id="{AA04D9A5-F85C-4330-9EE4-9B4404752E7E}"/>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37" name="Text Box 90">
          <a:extLst>
            <a:ext uri="{FF2B5EF4-FFF2-40B4-BE49-F238E27FC236}">
              <a16:creationId xmlns:a16="http://schemas.microsoft.com/office/drawing/2014/main" id="{A8E54A34-DF48-404F-A9F7-658E4547CFE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38" name="Text Box 91">
          <a:extLst>
            <a:ext uri="{FF2B5EF4-FFF2-40B4-BE49-F238E27FC236}">
              <a16:creationId xmlns:a16="http://schemas.microsoft.com/office/drawing/2014/main" id="{B6E19C7D-0994-4E56-BF45-623D6465016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39" name="Text Box 92">
          <a:extLst>
            <a:ext uri="{FF2B5EF4-FFF2-40B4-BE49-F238E27FC236}">
              <a16:creationId xmlns:a16="http://schemas.microsoft.com/office/drawing/2014/main" id="{CAF88FFC-50ED-4B81-B372-FF210028497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40" name="Text Box 93">
          <a:extLst>
            <a:ext uri="{FF2B5EF4-FFF2-40B4-BE49-F238E27FC236}">
              <a16:creationId xmlns:a16="http://schemas.microsoft.com/office/drawing/2014/main" id="{6779BD0E-8B0E-41A0-A984-522D3E5ACC5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41" name="Text Box 94">
          <a:extLst>
            <a:ext uri="{FF2B5EF4-FFF2-40B4-BE49-F238E27FC236}">
              <a16:creationId xmlns:a16="http://schemas.microsoft.com/office/drawing/2014/main" id="{469518E0-9737-4108-80DC-4D00E074A8F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42" name="Text Box 87">
          <a:extLst>
            <a:ext uri="{FF2B5EF4-FFF2-40B4-BE49-F238E27FC236}">
              <a16:creationId xmlns:a16="http://schemas.microsoft.com/office/drawing/2014/main" id="{1904FCC9-F19A-4389-877B-4A13AB6F424E}"/>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43" name="Text Box 88">
          <a:extLst>
            <a:ext uri="{FF2B5EF4-FFF2-40B4-BE49-F238E27FC236}">
              <a16:creationId xmlns:a16="http://schemas.microsoft.com/office/drawing/2014/main" id="{C475189A-8BF8-4F69-AB74-5703FE8A07A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44" name="Text Box 89">
          <a:extLst>
            <a:ext uri="{FF2B5EF4-FFF2-40B4-BE49-F238E27FC236}">
              <a16:creationId xmlns:a16="http://schemas.microsoft.com/office/drawing/2014/main" id="{158C13E0-475E-4CD8-BF0F-CBCC9724A91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45" name="Text Box 90">
          <a:extLst>
            <a:ext uri="{FF2B5EF4-FFF2-40B4-BE49-F238E27FC236}">
              <a16:creationId xmlns:a16="http://schemas.microsoft.com/office/drawing/2014/main" id="{1D65D1E3-4C54-424E-8FB6-773424F5B78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46" name="Text Box 91">
          <a:extLst>
            <a:ext uri="{FF2B5EF4-FFF2-40B4-BE49-F238E27FC236}">
              <a16:creationId xmlns:a16="http://schemas.microsoft.com/office/drawing/2014/main" id="{DF1F3D5C-DB2D-4BD4-A969-D61A5F714EF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47" name="Text Box 92">
          <a:extLst>
            <a:ext uri="{FF2B5EF4-FFF2-40B4-BE49-F238E27FC236}">
              <a16:creationId xmlns:a16="http://schemas.microsoft.com/office/drawing/2014/main" id="{28A4C846-AD89-45F6-A2B8-FA2C8912E41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48" name="Text Box 93">
          <a:extLst>
            <a:ext uri="{FF2B5EF4-FFF2-40B4-BE49-F238E27FC236}">
              <a16:creationId xmlns:a16="http://schemas.microsoft.com/office/drawing/2014/main" id="{32191E9D-9796-464B-BE67-5D7FC54855B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49" name="Text Box 94">
          <a:extLst>
            <a:ext uri="{FF2B5EF4-FFF2-40B4-BE49-F238E27FC236}">
              <a16:creationId xmlns:a16="http://schemas.microsoft.com/office/drawing/2014/main" id="{348E41B9-226C-424F-8361-F0FFD3D7D6C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0" name="Text Box 91">
          <a:extLst>
            <a:ext uri="{FF2B5EF4-FFF2-40B4-BE49-F238E27FC236}">
              <a16:creationId xmlns:a16="http://schemas.microsoft.com/office/drawing/2014/main" id="{CF5D1EC0-A79F-45EB-A6EA-5F8F5F9F040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1" name="Text Box 92">
          <a:extLst>
            <a:ext uri="{FF2B5EF4-FFF2-40B4-BE49-F238E27FC236}">
              <a16:creationId xmlns:a16="http://schemas.microsoft.com/office/drawing/2014/main" id="{AE2D42AD-A6C7-46A6-9F30-2A92F1F6558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2" name="Text Box 93">
          <a:extLst>
            <a:ext uri="{FF2B5EF4-FFF2-40B4-BE49-F238E27FC236}">
              <a16:creationId xmlns:a16="http://schemas.microsoft.com/office/drawing/2014/main" id="{3B519587-0905-4024-AACE-C28F505A937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3" name="Text Box 94">
          <a:extLst>
            <a:ext uri="{FF2B5EF4-FFF2-40B4-BE49-F238E27FC236}">
              <a16:creationId xmlns:a16="http://schemas.microsoft.com/office/drawing/2014/main" id="{2FC3A1F5-6D62-4D83-9B99-E13788D041E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4" name="Text Box 91">
          <a:extLst>
            <a:ext uri="{FF2B5EF4-FFF2-40B4-BE49-F238E27FC236}">
              <a16:creationId xmlns:a16="http://schemas.microsoft.com/office/drawing/2014/main" id="{16987774-04E4-433E-9B10-D5A87AC690A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5" name="Text Box 92">
          <a:extLst>
            <a:ext uri="{FF2B5EF4-FFF2-40B4-BE49-F238E27FC236}">
              <a16:creationId xmlns:a16="http://schemas.microsoft.com/office/drawing/2014/main" id="{92A895D0-7692-406F-BBD8-3D0D594827B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6" name="Text Box 93">
          <a:extLst>
            <a:ext uri="{FF2B5EF4-FFF2-40B4-BE49-F238E27FC236}">
              <a16:creationId xmlns:a16="http://schemas.microsoft.com/office/drawing/2014/main" id="{FCA48CA9-A404-44EE-8511-992E33F5996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7" name="Text Box 94">
          <a:extLst>
            <a:ext uri="{FF2B5EF4-FFF2-40B4-BE49-F238E27FC236}">
              <a16:creationId xmlns:a16="http://schemas.microsoft.com/office/drawing/2014/main" id="{8B0E75A6-73CE-4685-BAA8-24DC883000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8" name="Text Box 91">
          <a:extLst>
            <a:ext uri="{FF2B5EF4-FFF2-40B4-BE49-F238E27FC236}">
              <a16:creationId xmlns:a16="http://schemas.microsoft.com/office/drawing/2014/main" id="{54F6DADB-CE8D-4DE8-A031-4B761E0F988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9" name="Text Box 92">
          <a:extLst>
            <a:ext uri="{FF2B5EF4-FFF2-40B4-BE49-F238E27FC236}">
              <a16:creationId xmlns:a16="http://schemas.microsoft.com/office/drawing/2014/main" id="{4862678E-0C9D-4D24-8A1B-E3D851A4F25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60" name="Text Box 93">
          <a:extLst>
            <a:ext uri="{FF2B5EF4-FFF2-40B4-BE49-F238E27FC236}">
              <a16:creationId xmlns:a16="http://schemas.microsoft.com/office/drawing/2014/main" id="{02898C62-73E1-40DB-9030-52BFF8AEF53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61" name="Text Box 94">
          <a:extLst>
            <a:ext uri="{FF2B5EF4-FFF2-40B4-BE49-F238E27FC236}">
              <a16:creationId xmlns:a16="http://schemas.microsoft.com/office/drawing/2014/main" id="{30D60BCA-D49E-48EC-A4E7-A33B81B7F8F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62" name="Text Box 87">
          <a:extLst>
            <a:ext uri="{FF2B5EF4-FFF2-40B4-BE49-F238E27FC236}">
              <a16:creationId xmlns:a16="http://schemas.microsoft.com/office/drawing/2014/main" id="{D01169CD-7A69-45CF-9331-C1835AABC5D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63" name="Text Box 88">
          <a:extLst>
            <a:ext uri="{FF2B5EF4-FFF2-40B4-BE49-F238E27FC236}">
              <a16:creationId xmlns:a16="http://schemas.microsoft.com/office/drawing/2014/main" id="{E0446813-915D-42E7-9094-41B6BC68913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64" name="Text Box 89">
          <a:extLst>
            <a:ext uri="{FF2B5EF4-FFF2-40B4-BE49-F238E27FC236}">
              <a16:creationId xmlns:a16="http://schemas.microsoft.com/office/drawing/2014/main" id="{A16DD8F4-8B21-4A11-9FDC-EA7416E0535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65" name="Text Box 90">
          <a:extLst>
            <a:ext uri="{FF2B5EF4-FFF2-40B4-BE49-F238E27FC236}">
              <a16:creationId xmlns:a16="http://schemas.microsoft.com/office/drawing/2014/main" id="{B719724B-7930-426C-9F9F-3CE2EEFE692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66" name="Text Box 91">
          <a:extLst>
            <a:ext uri="{FF2B5EF4-FFF2-40B4-BE49-F238E27FC236}">
              <a16:creationId xmlns:a16="http://schemas.microsoft.com/office/drawing/2014/main" id="{DF44B67B-574B-4DE4-AD2A-462D91A8E8A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67" name="Text Box 92">
          <a:extLst>
            <a:ext uri="{FF2B5EF4-FFF2-40B4-BE49-F238E27FC236}">
              <a16:creationId xmlns:a16="http://schemas.microsoft.com/office/drawing/2014/main" id="{A0CF852D-A1B9-41E9-9C59-5594077025D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68" name="Text Box 93">
          <a:extLst>
            <a:ext uri="{FF2B5EF4-FFF2-40B4-BE49-F238E27FC236}">
              <a16:creationId xmlns:a16="http://schemas.microsoft.com/office/drawing/2014/main" id="{CC5D3E2E-C4D3-46D8-AF06-AC2177F4CDD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69" name="Text Box 94">
          <a:extLst>
            <a:ext uri="{FF2B5EF4-FFF2-40B4-BE49-F238E27FC236}">
              <a16:creationId xmlns:a16="http://schemas.microsoft.com/office/drawing/2014/main" id="{32C1E740-8386-4D91-9D5A-C4BC408EBC3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70" name="Text Box 87">
          <a:extLst>
            <a:ext uri="{FF2B5EF4-FFF2-40B4-BE49-F238E27FC236}">
              <a16:creationId xmlns:a16="http://schemas.microsoft.com/office/drawing/2014/main" id="{512FC414-EE96-4AF3-A1D2-93BF0947DED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71" name="Text Box 88">
          <a:extLst>
            <a:ext uri="{FF2B5EF4-FFF2-40B4-BE49-F238E27FC236}">
              <a16:creationId xmlns:a16="http://schemas.microsoft.com/office/drawing/2014/main" id="{99A677C1-50B0-494E-B3DC-5193B2373B2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72" name="Text Box 89">
          <a:extLst>
            <a:ext uri="{FF2B5EF4-FFF2-40B4-BE49-F238E27FC236}">
              <a16:creationId xmlns:a16="http://schemas.microsoft.com/office/drawing/2014/main" id="{54ECA785-A2C1-4253-A8D7-BE581B15CBA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73" name="Text Box 90">
          <a:extLst>
            <a:ext uri="{FF2B5EF4-FFF2-40B4-BE49-F238E27FC236}">
              <a16:creationId xmlns:a16="http://schemas.microsoft.com/office/drawing/2014/main" id="{388BE95C-1821-4971-ACAD-07D7BD6873A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74" name="Text Box 91">
          <a:extLst>
            <a:ext uri="{FF2B5EF4-FFF2-40B4-BE49-F238E27FC236}">
              <a16:creationId xmlns:a16="http://schemas.microsoft.com/office/drawing/2014/main" id="{C0661334-E961-44FE-86A1-655932C6DA1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75" name="Text Box 92">
          <a:extLst>
            <a:ext uri="{FF2B5EF4-FFF2-40B4-BE49-F238E27FC236}">
              <a16:creationId xmlns:a16="http://schemas.microsoft.com/office/drawing/2014/main" id="{17227541-BF7C-4968-B920-ED0C87A9FE8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76" name="Text Box 93">
          <a:extLst>
            <a:ext uri="{FF2B5EF4-FFF2-40B4-BE49-F238E27FC236}">
              <a16:creationId xmlns:a16="http://schemas.microsoft.com/office/drawing/2014/main" id="{52F2535D-4A89-4E4C-83A3-EA2982D310A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77" name="Text Box 94">
          <a:extLst>
            <a:ext uri="{FF2B5EF4-FFF2-40B4-BE49-F238E27FC236}">
              <a16:creationId xmlns:a16="http://schemas.microsoft.com/office/drawing/2014/main" id="{71DF1008-44DC-4353-9245-EE1B5097B0C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78" name="Text Box 87">
          <a:extLst>
            <a:ext uri="{FF2B5EF4-FFF2-40B4-BE49-F238E27FC236}">
              <a16:creationId xmlns:a16="http://schemas.microsoft.com/office/drawing/2014/main" id="{DAF7C02A-09F3-413D-AB9D-B2714EE597C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79" name="Text Box 88">
          <a:extLst>
            <a:ext uri="{FF2B5EF4-FFF2-40B4-BE49-F238E27FC236}">
              <a16:creationId xmlns:a16="http://schemas.microsoft.com/office/drawing/2014/main" id="{B230DAC8-5AB0-40C6-9E88-148F29A73D4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80" name="Text Box 89">
          <a:extLst>
            <a:ext uri="{FF2B5EF4-FFF2-40B4-BE49-F238E27FC236}">
              <a16:creationId xmlns:a16="http://schemas.microsoft.com/office/drawing/2014/main" id="{735FDE59-4B8C-44FE-91A3-401CFC17FB4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81" name="Text Box 90">
          <a:extLst>
            <a:ext uri="{FF2B5EF4-FFF2-40B4-BE49-F238E27FC236}">
              <a16:creationId xmlns:a16="http://schemas.microsoft.com/office/drawing/2014/main" id="{566538F2-7EE1-4428-B607-FBA5FDFB3E6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82" name="Text Box 91">
          <a:extLst>
            <a:ext uri="{FF2B5EF4-FFF2-40B4-BE49-F238E27FC236}">
              <a16:creationId xmlns:a16="http://schemas.microsoft.com/office/drawing/2014/main" id="{1FC5C3D8-8C45-4996-A123-79B77EE8D84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83" name="Text Box 92">
          <a:extLst>
            <a:ext uri="{FF2B5EF4-FFF2-40B4-BE49-F238E27FC236}">
              <a16:creationId xmlns:a16="http://schemas.microsoft.com/office/drawing/2014/main" id="{C3518CE2-767E-411B-B576-52C34F84CF9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84" name="Text Box 93">
          <a:extLst>
            <a:ext uri="{FF2B5EF4-FFF2-40B4-BE49-F238E27FC236}">
              <a16:creationId xmlns:a16="http://schemas.microsoft.com/office/drawing/2014/main" id="{9A91AB56-6A1E-48B8-9D7C-C89CADD3A9E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85" name="Text Box 94">
          <a:extLst>
            <a:ext uri="{FF2B5EF4-FFF2-40B4-BE49-F238E27FC236}">
              <a16:creationId xmlns:a16="http://schemas.microsoft.com/office/drawing/2014/main" id="{4991D0C4-99A2-4687-9043-84342014397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86" name="Text Box 91">
          <a:extLst>
            <a:ext uri="{FF2B5EF4-FFF2-40B4-BE49-F238E27FC236}">
              <a16:creationId xmlns:a16="http://schemas.microsoft.com/office/drawing/2014/main" id="{AC71313E-BA7A-4E20-8969-D1040E1406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87" name="Text Box 92">
          <a:extLst>
            <a:ext uri="{FF2B5EF4-FFF2-40B4-BE49-F238E27FC236}">
              <a16:creationId xmlns:a16="http://schemas.microsoft.com/office/drawing/2014/main" id="{60A3E452-3AF7-47FE-B833-9FA20E9649B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88" name="Text Box 93">
          <a:extLst>
            <a:ext uri="{FF2B5EF4-FFF2-40B4-BE49-F238E27FC236}">
              <a16:creationId xmlns:a16="http://schemas.microsoft.com/office/drawing/2014/main" id="{690565B5-383E-4649-9060-7A88170B01C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89" name="Text Box 94">
          <a:extLst>
            <a:ext uri="{FF2B5EF4-FFF2-40B4-BE49-F238E27FC236}">
              <a16:creationId xmlns:a16="http://schemas.microsoft.com/office/drawing/2014/main" id="{FA9F8B4D-48FC-4D99-A3FF-45B0417DCD5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90" name="Text Box 91">
          <a:extLst>
            <a:ext uri="{FF2B5EF4-FFF2-40B4-BE49-F238E27FC236}">
              <a16:creationId xmlns:a16="http://schemas.microsoft.com/office/drawing/2014/main" id="{D1F21A36-4136-4D38-AE5B-C72430925FD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91" name="Text Box 92">
          <a:extLst>
            <a:ext uri="{FF2B5EF4-FFF2-40B4-BE49-F238E27FC236}">
              <a16:creationId xmlns:a16="http://schemas.microsoft.com/office/drawing/2014/main" id="{613A38B7-9EE6-4CBC-85B3-3979CEC6348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92" name="Text Box 93">
          <a:extLst>
            <a:ext uri="{FF2B5EF4-FFF2-40B4-BE49-F238E27FC236}">
              <a16:creationId xmlns:a16="http://schemas.microsoft.com/office/drawing/2014/main" id="{9114A3DC-E298-43E9-8D3A-F51B31099D3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93" name="Text Box 94">
          <a:extLst>
            <a:ext uri="{FF2B5EF4-FFF2-40B4-BE49-F238E27FC236}">
              <a16:creationId xmlns:a16="http://schemas.microsoft.com/office/drawing/2014/main" id="{DC62CD6D-E56E-446C-9A61-8ABEB03B5B9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94" name="Text Box 91">
          <a:extLst>
            <a:ext uri="{FF2B5EF4-FFF2-40B4-BE49-F238E27FC236}">
              <a16:creationId xmlns:a16="http://schemas.microsoft.com/office/drawing/2014/main" id="{01A9E4E4-7A4F-4D6D-A34E-74C0AEE9BBA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95" name="Text Box 92">
          <a:extLst>
            <a:ext uri="{FF2B5EF4-FFF2-40B4-BE49-F238E27FC236}">
              <a16:creationId xmlns:a16="http://schemas.microsoft.com/office/drawing/2014/main" id="{5E63BED1-6104-4B13-BD14-8AEDAB4C6C1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96" name="Text Box 93">
          <a:extLst>
            <a:ext uri="{FF2B5EF4-FFF2-40B4-BE49-F238E27FC236}">
              <a16:creationId xmlns:a16="http://schemas.microsoft.com/office/drawing/2014/main" id="{E958544C-B1E5-453F-8666-0D7CB35AE08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97" name="Text Box 94">
          <a:extLst>
            <a:ext uri="{FF2B5EF4-FFF2-40B4-BE49-F238E27FC236}">
              <a16:creationId xmlns:a16="http://schemas.microsoft.com/office/drawing/2014/main" id="{5AEEB35E-51FB-4429-8146-74DC93CA86B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98" name="Text Box 87">
          <a:extLst>
            <a:ext uri="{FF2B5EF4-FFF2-40B4-BE49-F238E27FC236}">
              <a16:creationId xmlns:a16="http://schemas.microsoft.com/office/drawing/2014/main" id="{63244CBE-A877-478F-9FC7-17AEE7C3589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99" name="Text Box 88">
          <a:extLst>
            <a:ext uri="{FF2B5EF4-FFF2-40B4-BE49-F238E27FC236}">
              <a16:creationId xmlns:a16="http://schemas.microsoft.com/office/drawing/2014/main" id="{BFBC6D8B-A249-4E97-8E2E-CB64E673719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00" name="Text Box 89">
          <a:extLst>
            <a:ext uri="{FF2B5EF4-FFF2-40B4-BE49-F238E27FC236}">
              <a16:creationId xmlns:a16="http://schemas.microsoft.com/office/drawing/2014/main" id="{885E0792-A86B-4322-8895-DB38238DD77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01" name="Text Box 90">
          <a:extLst>
            <a:ext uri="{FF2B5EF4-FFF2-40B4-BE49-F238E27FC236}">
              <a16:creationId xmlns:a16="http://schemas.microsoft.com/office/drawing/2014/main" id="{1E39C53D-E715-44E0-BF0A-6F6831E5AD2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02" name="Text Box 91">
          <a:extLst>
            <a:ext uri="{FF2B5EF4-FFF2-40B4-BE49-F238E27FC236}">
              <a16:creationId xmlns:a16="http://schemas.microsoft.com/office/drawing/2014/main" id="{852AEBB4-2449-4D14-9407-7B7D481F361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03" name="Text Box 92">
          <a:extLst>
            <a:ext uri="{FF2B5EF4-FFF2-40B4-BE49-F238E27FC236}">
              <a16:creationId xmlns:a16="http://schemas.microsoft.com/office/drawing/2014/main" id="{5CA95F39-A59D-4E00-B2CE-6227099F10F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04" name="Text Box 93">
          <a:extLst>
            <a:ext uri="{FF2B5EF4-FFF2-40B4-BE49-F238E27FC236}">
              <a16:creationId xmlns:a16="http://schemas.microsoft.com/office/drawing/2014/main" id="{B1FFC388-C161-4793-87FF-7246D16CB7F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05" name="Text Box 94">
          <a:extLst>
            <a:ext uri="{FF2B5EF4-FFF2-40B4-BE49-F238E27FC236}">
              <a16:creationId xmlns:a16="http://schemas.microsoft.com/office/drawing/2014/main" id="{EC36FFE9-A327-4E64-B050-E9101E345AF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06" name="Text Box 87">
          <a:extLst>
            <a:ext uri="{FF2B5EF4-FFF2-40B4-BE49-F238E27FC236}">
              <a16:creationId xmlns:a16="http://schemas.microsoft.com/office/drawing/2014/main" id="{FEB1428B-EA72-4B8A-870B-E6AF2D428F2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07" name="Text Box 88">
          <a:extLst>
            <a:ext uri="{FF2B5EF4-FFF2-40B4-BE49-F238E27FC236}">
              <a16:creationId xmlns:a16="http://schemas.microsoft.com/office/drawing/2014/main" id="{6E9B33E1-4C88-4CE5-813F-D20A1C97820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08" name="Text Box 89">
          <a:extLst>
            <a:ext uri="{FF2B5EF4-FFF2-40B4-BE49-F238E27FC236}">
              <a16:creationId xmlns:a16="http://schemas.microsoft.com/office/drawing/2014/main" id="{40554368-B315-4AF5-A541-A8A24B25376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09" name="Text Box 90">
          <a:extLst>
            <a:ext uri="{FF2B5EF4-FFF2-40B4-BE49-F238E27FC236}">
              <a16:creationId xmlns:a16="http://schemas.microsoft.com/office/drawing/2014/main" id="{ED2CC89C-A28E-414D-8018-B4DC02212EB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10" name="Text Box 91">
          <a:extLst>
            <a:ext uri="{FF2B5EF4-FFF2-40B4-BE49-F238E27FC236}">
              <a16:creationId xmlns:a16="http://schemas.microsoft.com/office/drawing/2014/main" id="{C097CFF6-81B1-4F2D-9879-005ECEAA225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11" name="Text Box 92">
          <a:extLst>
            <a:ext uri="{FF2B5EF4-FFF2-40B4-BE49-F238E27FC236}">
              <a16:creationId xmlns:a16="http://schemas.microsoft.com/office/drawing/2014/main" id="{094B28FB-3015-4F2D-B324-4C9F894E3DA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12" name="Text Box 93">
          <a:extLst>
            <a:ext uri="{FF2B5EF4-FFF2-40B4-BE49-F238E27FC236}">
              <a16:creationId xmlns:a16="http://schemas.microsoft.com/office/drawing/2014/main" id="{1E756AE1-5ECB-4B91-B1A3-FF758102094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13" name="Text Box 94">
          <a:extLst>
            <a:ext uri="{FF2B5EF4-FFF2-40B4-BE49-F238E27FC236}">
              <a16:creationId xmlns:a16="http://schemas.microsoft.com/office/drawing/2014/main" id="{1406DD2F-DD28-4F73-9A50-3983AB6998E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14" name="Text Box 87">
          <a:extLst>
            <a:ext uri="{FF2B5EF4-FFF2-40B4-BE49-F238E27FC236}">
              <a16:creationId xmlns:a16="http://schemas.microsoft.com/office/drawing/2014/main" id="{21E581ED-B858-465A-8AD5-5DA9E1F1C5B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15" name="Text Box 88">
          <a:extLst>
            <a:ext uri="{FF2B5EF4-FFF2-40B4-BE49-F238E27FC236}">
              <a16:creationId xmlns:a16="http://schemas.microsoft.com/office/drawing/2014/main" id="{414D6AC5-C526-45FA-BA38-C1644A3E63E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16" name="Text Box 89">
          <a:extLst>
            <a:ext uri="{FF2B5EF4-FFF2-40B4-BE49-F238E27FC236}">
              <a16:creationId xmlns:a16="http://schemas.microsoft.com/office/drawing/2014/main" id="{FBC61A4B-22BD-4137-AC12-B94762E5AF1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17" name="Text Box 90">
          <a:extLst>
            <a:ext uri="{FF2B5EF4-FFF2-40B4-BE49-F238E27FC236}">
              <a16:creationId xmlns:a16="http://schemas.microsoft.com/office/drawing/2014/main" id="{3B84F54D-F6EE-405B-95E5-645EC58374E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18" name="Text Box 91">
          <a:extLst>
            <a:ext uri="{FF2B5EF4-FFF2-40B4-BE49-F238E27FC236}">
              <a16:creationId xmlns:a16="http://schemas.microsoft.com/office/drawing/2014/main" id="{FFACDE7F-004E-4BA6-AE9F-E2FF2C51628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19" name="Text Box 92">
          <a:extLst>
            <a:ext uri="{FF2B5EF4-FFF2-40B4-BE49-F238E27FC236}">
              <a16:creationId xmlns:a16="http://schemas.microsoft.com/office/drawing/2014/main" id="{5E6F3841-D697-475E-BA36-AFA20ADB655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20" name="Text Box 93">
          <a:extLst>
            <a:ext uri="{FF2B5EF4-FFF2-40B4-BE49-F238E27FC236}">
              <a16:creationId xmlns:a16="http://schemas.microsoft.com/office/drawing/2014/main" id="{4096BEAD-2879-4691-82DA-E9992551200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21" name="Text Box 94">
          <a:extLst>
            <a:ext uri="{FF2B5EF4-FFF2-40B4-BE49-F238E27FC236}">
              <a16:creationId xmlns:a16="http://schemas.microsoft.com/office/drawing/2014/main" id="{66CE875A-A5E9-46FA-9E4E-97F0044F7BE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22" name="Text Box 87">
          <a:extLst>
            <a:ext uri="{FF2B5EF4-FFF2-40B4-BE49-F238E27FC236}">
              <a16:creationId xmlns:a16="http://schemas.microsoft.com/office/drawing/2014/main" id="{BB6F71F0-1367-448C-9940-BD88A052BA9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23" name="Text Box 88">
          <a:extLst>
            <a:ext uri="{FF2B5EF4-FFF2-40B4-BE49-F238E27FC236}">
              <a16:creationId xmlns:a16="http://schemas.microsoft.com/office/drawing/2014/main" id="{B7CD4256-DF71-43E5-B757-04392B65EC5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24" name="Text Box 89">
          <a:extLst>
            <a:ext uri="{FF2B5EF4-FFF2-40B4-BE49-F238E27FC236}">
              <a16:creationId xmlns:a16="http://schemas.microsoft.com/office/drawing/2014/main" id="{C85206BE-59A5-410B-9D20-F058D493E4E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25" name="Text Box 90">
          <a:extLst>
            <a:ext uri="{FF2B5EF4-FFF2-40B4-BE49-F238E27FC236}">
              <a16:creationId xmlns:a16="http://schemas.microsoft.com/office/drawing/2014/main" id="{7E675ECF-C2C3-400F-BCC0-5993C4A9A35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26" name="Text Box 92">
          <a:extLst>
            <a:ext uri="{FF2B5EF4-FFF2-40B4-BE49-F238E27FC236}">
              <a16:creationId xmlns:a16="http://schemas.microsoft.com/office/drawing/2014/main" id="{AC1B67C8-42E1-4AFB-A7B1-E43BB0CA2DF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27" name="Text Box 93">
          <a:extLst>
            <a:ext uri="{FF2B5EF4-FFF2-40B4-BE49-F238E27FC236}">
              <a16:creationId xmlns:a16="http://schemas.microsoft.com/office/drawing/2014/main" id="{A5BD5729-70A2-4FFF-AD1E-31A39FAD436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28" name="Text Box 94">
          <a:extLst>
            <a:ext uri="{FF2B5EF4-FFF2-40B4-BE49-F238E27FC236}">
              <a16:creationId xmlns:a16="http://schemas.microsoft.com/office/drawing/2014/main" id="{1355060F-2BBD-48C3-818B-2F01800F71C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29" name="Text Box 87">
          <a:extLst>
            <a:ext uri="{FF2B5EF4-FFF2-40B4-BE49-F238E27FC236}">
              <a16:creationId xmlns:a16="http://schemas.microsoft.com/office/drawing/2014/main" id="{77B05EFF-1C05-4E55-8564-C0738191040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30" name="Text Box 88">
          <a:extLst>
            <a:ext uri="{FF2B5EF4-FFF2-40B4-BE49-F238E27FC236}">
              <a16:creationId xmlns:a16="http://schemas.microsoft.com/office/drawing/2014/main" id="{505847EE-A7CC-42DC-948C-FA944FBAC4D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31" name="Text Box 89">
          <a:extLst>
            <a:ext uri="{FF2B5EF4-FFF2-40B4-BE49-F238E27FC236}">
              <a16:creationId xmlns:a16="http://schemas.microsoft.com/office/drawing/2014/main" id="{5AC95864-4BF5-4EFC-81ED-4AB8AFC5BCC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32" name="Text Box 90">
          <a:extLst>
            <a:ext uri="{FF2B5EF4-FFF2-40B4-BE49-F238E27FC236}">
              <a16:creationId xmlns:a16="http://schemas.microsoft.com/office/drawing/2014/main" id="{593813D7-3BB5-4E6B-89CC-87097515D41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33" name="Text Box 91">
          <a:extLst>
            <a:ext uri="{FF2B5EF4-FFF2-40B4-BE49-F238E27FC236}">
              <a16:creationId xmlns:a16="http://schemas.microsoft.com/office/drawing/2014/main" id="{2A3CD977-3DBD-4315-95DA-98C2A6A9FC0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34" name="Text Box 92">
          <a:extLst>
            <a:ext uri="{FF2B5EF4-FFF2-40B4-BE49-F238E27FC236}">
              <a16:creationId xmlns:a16="http://schemas.microsoft.com/office/drawing/2014/main" id="{B5525CB0-5E7D-4F69-A013-55590C05F95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35" name="Text Box 93">
          <a:extLst>
            <a:ext uri="{FF2B5EF4-FFF2-40B4-BE49-F238E27FC236}">
              <a16:creationId xmlns:a16="http://schemas.microsoft.com/office/drawing/2014/main" id="{68515B88-BC09-4B8A-B9F1-14B449F2C3B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36" name="Text Box 94">
          <a:extLst>
            <a:ext uri="{FF2B5EF4-FFF2-40B4-BE49-F238E27FC236}">
              <a16:creationId xmlns:a16="http://schemas.microsoft.com/office/drawing/2014/main" id="{363665AC-5DE0-45DB-801B-8F0313FAE17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37" name="Text Box 87">
          <a:extLst>
            <a:ext uri="{FF2B5EF4-FFF2-40B4-BE49-F238E27FC236}">
              <a16:creationId xmlns:a16="http://schemas.microsoft.com/office/drawing/2014/main" id="{95E05890-E1FD-454F-9C35-ACCD88C796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38" name="Text Box 88">
          <a:extLst>
            <a:ext uri="{FF2B5EF4-FFF2-40B4-BE49-F238E27FC236}">
              <a16:creationId xmlns:a16="http://schemas.microsoft.com/office/drawing/2014/main" id="{4D3107A5-E0F6-48CB-8C42-A72124B141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39" name="Text Box 89">
          <a:extLst>
            <a:ext uri="{FF2B5EF4-FFF2-40B4-BE49-F238E27FC236}">
              <a16:creationId xmlns:a16="http://schemas.microsoft.com/office/drawing/2014/main" id="{9295497A-DEA8-4847-8E14-41509816AC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40" name="Text Box 90">
          <a:extLst>
            <a:ext uri="{FF2B5EF4-FFF2-40B4-BE49-F238E27FC236}">
              <a16:creationId xmlns:a16="http://schemas.microsoft.com/office/drawing/2014/main" id="{63233312-0F2A-4EBF-AB75-FE5CD2BED1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41" name="Text Box 91">
          <a:extLst>
            <a:ext uri="{FF2B5EF4-FFF2-40B4-BE49-F238E27FC236}">
              <a16:creationId xmlns:a16="http://schemas.microsoft.com/office/drawing/2014/main" id="{EB021161-3200-4A4D-8D75-1E0FC59049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42" name="Text Box 92">
          <a:extLst>
            <a:ext uri="{FF2B5EF4-FFF2-40B4-BE49-F238E27FC236}">
              <a16:creationId xmlns:a16="http://schemas.microsoft.com/office/drawing/2014/main" id="{7125FD0C-CF3F-4B58-B394-7D28A095A0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43" name="Text Box 93">
          <a:extLst>
            <a:ext uri="{FF2B5EF4-FFF2-40B4-BE49-F238E27FC236}">
              <a16:creationId xmlns:a16="http://schemas.microsoft.com/office/drawing/2014/main" id="{3AB10816-C454-4AF1-B6D2-8C67CD4228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44" name="Text Box 94">
          <a:extLst>
            <a:ext uri="{FF2B5EF4-FFF2-40B4-BE49-F238E27FC236}">
              <a16:creationId xmlns:a16="http://schemas.microsoft.com/office/drawing/2014/main" id="{B3F2C203-0F68-41CF-9038-E5A64B6D11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45" name="Text Box 91">
          <a:extLst>
            <a:ext uri="{FF2B5EF4-FFF2-40B4-BE49-F238E27FC236}">
              <a16:creationId xmlns:a16="http://schemas.microsoft.com/office/drawing/2014/main" id="{3D181DA2-64EC-40E3-BF57-30F363BE9B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46" name="Text Box 92">
          <a:extLst>
            <a:ext uri="{FF2B5EF4-FFF2-40B4-BE49-F238E27FC236}">
              <a16:creationId xmlns:a16="http://schemas.microsoft.com/office/drawing/2014/main" id="{9BA917AD-B868-4A71-9FBE-CD4EE5F6BE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47" name="Text Box 93">
          <a:extLst>
            <a:ext uri="{FF2B5EF4-FFF2-40B4-BE49-F238E27FC236}">
              <a16:creationId xmlns:a16="http://schemas.microsoft.com/office/drawing/2014/main" id="{344B6FDC-92BE-46B3-B798-CB0DA323E5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48" name="Text Box 94">
          <a:extLst>
            <a:ext uri="{FF2B5EF4-FFF2-40B4-BE49-F238E27FC236}">
              <a16:creationId xmlns:a16="http://schemas.microsoft.com/office/drawing/2014/main" id="{8522AEC7-CFD7-4B0B-89D1-E456E4BF9D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49" name="Text Box 91">
          <a:extLst>
            <a:ext uri="{FF2B5EF4-FFF2-40B4-BE49-F238E27FC236}">
              <a16:creationId xmlns:a16="http://schemas.microsoft.com/office/drawing/2014/main" id="{5D4E117C-7CD2-4E92-8208-D1044E4A34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50" name="Text Box 92">
          <a:extLst>
            <a:ext uri="{FF2B5EF4-FFF2-40B4-BE49-F238E27FC236}">
              <a16:creationId xmlns:a16="http://schemas.microsoft.com/office/drawing/2014/main" id="{655EA2A0-B9C1-4707-9287-30AD3B63EA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51" name="Text Box 93">
          <a:extLst>
            <a:ext uri="{FF2B5EF4-FFF2-40B4-BE49-F238E27FC236}">
              <a16:creationId xmlns:a16="http://schemas.microsoft.com/office/drawing/2014/main" id="{8C25DBD1-F756-49EB-B4D9-4C1151693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52" name="Text Box 94">
          <a:extLst>
            <a:ext uri="{FF2B5EF4-FFF2-40B4-BE49-F238E27FC236}">
              <a16:creationId xmlns:a16="http://schemas.microsoft.com/office/drawing/2014/main" id="{D2903C3C-5663-48A8-8108-D002B2D510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53" name="Text Box 91">
          <a:extLst>
            <a:ext uri="{FF2B5EF4-FFF2-40B4-BE49-F238E27FC236}">
              <a16:creationId xmlns:a16="http://schemas.microsoft.com/office/drawing/2014/main" id="{B1F82FFE-EA7D-4698-8B93-5D210FF019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54" name="Text Box 92">
          <a:extLst>
            <a:ext uri="{FF2B5EF4-FFF2-40B4-BE49-F238E27FC236}">
              <a16:creationId xmlns:a16="http://schemas.microsoft.com/office/drawing/2014/main" id="{B6AAA54E-8290-4BB5-885B-ABCF57595A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55" name="Text Box 93">
          <a:extLst>
            <a:ext uri="{FF2B5EF4-FFF2-40B4-BE49-F238E27FC236}">
              <a16:creationId xmlns:a16="http://schemas.microsoft.com/office/drawing/2014/main" id="{95762FA1-6E80-445B-9A1C-3E0618B59C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56" name="Text Box 94">
          <a:extLst>
            <a:ext uri="{FF2B5EF4-FFF2-40B4-BE49-F238E27FC236}">
              <a16:creationId xmlns:a16="http://schemas.microsoft.com/office/drawing/2014/main" id="{D86E5D31-A4BA-4DDF-981A-015DDF8B35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57" name="Text Box 87">
          <a:extLst>
            <a:ext uri="{FF2B5EF4-FFF2-40B4-BE49-F238E27FC236}">
              <a16:creationId xmlns:a16="http://schemas.microsoft.com/office/drawing/2014/main" id="{8F577E23-97A2-4759-B658-228BD18FCA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58" name="Text Box 88">
          <a:extLst>
            <a:ext uri="{FF2B5EF4-FFF2-40B4-BE49-F238E27FC236}">
              <a16:creationId xmlns:a16="http://schemas.microsoft.com/office/drawing/2014/main" id="{BA832430-BDC6-48C8-B2B8-CA80CEBD18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59" name="Text Box 89">
          <a:extLst>
            <a:ext uri="{FF2B5EF4-FFF2-40B4-BE49-F238E27FC236}">
              <a16:creationId xmlns:a16="http://schemas.microsoft.com/office/drawing/2014/main" id="{E7BA1CDD-0C31-45FE-B29E-FA1A699F22E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60" name="Text Box 90">
          <a:extLst>
            <a:ext uri="{FF2B5EF4-FFF2-40B4-BE49-F238E27FC236}">
              <a16:creationId xmlns:a16="http://schemas.microsoft.com/office/drawing/2014/main" id="{873F6400-AE9E-4506-A557-4808CDF94D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61" name="Text Box 91">
          <a:extLst>
            <a:ext uri="{FF2B5EF4-FFF2-40B4-BE49-F238E27FC236}">
              <a16:creationId xmlns:a16="http://schemas.microsoft.com/office/drawing/2014/main" id="{546883A1-ABC8-4245-8ECB-C5E47F4FAB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62" name="Text Box 92">
          <a:extLst>
            <a:ext uri="{FF2B5EF4-FFF2-40B4-BE49-F238E27FC236}">
              <a16:creationId xmlns:a16="http://schemas.microsoft.com/office/drawing/2014/main" id="{3989C491-769B-44F4-A9F9-7D62D2873B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63" name="Text Box 93">
          <a:extLst>
            <a:ext uri="{FF2B5EF4-FFF2-40B4-BE49-F238E27FC236}">
              <a16:creationId xmlns:a16="http://schemas.microsoft.com/office/drawing/2014/main" id="{F327B82C-2430-42D0-BBEA-0A55323D7C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64" name="Text Box 94">
          <a:extLst>
            <a:ext uri="{FF2B5EF4-FFF2-40B4-BE49-F238E27FC236}">
              <a16:creationId xmlns:a16="http://schemas.microsoft.com/office/drawing/2014/main" id="{D00D57BA-5F7F-4653-BFCE-E8785DAEA7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65" name="Text Box 87">
          <a:extLst>
            <a:ext uri="{FF2B5EF4-FFF2-40B4-BE49-F238E27FC236}">
              <a16:creationId xmlns:a16="http://schemas.microsoft.com/office/drawing/2014/main" id="{09372534-A57E-4016-B90F-44592B037A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66" name="Text Box 88">
          <a:extLst>
            <a:ext uri="{FF2B5EF4-FFF2-40B4-BE49-F238E27FC236}">
              <a16:creationId xmlns:a16="http://schemas.microsoft.com/office/drawing/2014/main" id="{50DEC7EE-D76C-4189-9152-FFBB347C63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67" name="Text Box 89">
          <a:extLst>
            <a:ext uri="{FF2B5EF4-FFF2-40B4-BE49-F238E27FC236}">
              <a16:creationId xmlns:a16="http://schemas.microsoft.com/office/drawing/2014/main" id="{16BFB974-8469-4006-9D49-FC1D169B59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68" name="Text Box 90">
          <a:extLst>
            <a:ext uri="{FF2B5EF4-FFF2-40B4-BE49-F238E27FC236}">
              <a16:creationId xmlns:a16="http://schemas.microsoft.com/office/drawing/2014/main" id="{566F3CC2-768C-49FB-8E1F-A1F33492E9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69" name="Text Box 91">
          <a:extLst>
            <a:ext uri="{FF2B5EF4-FFF2-40B4-BE49-F238E27FC236}">
              <a16:creationId xmlns:a16="http://schemas.microsoft.com/office/drawing/2014/main" id="{9C7AA43D-9C3F-42FD-80D6-80FFB88D63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70" name="Text Box 92">
          <a:extLst>
            <a:ext uri="{FF2B5EF4-FFF2-40B4-BE49-F238E27FC236}">
              <a16:creationId xmlns:a16="http://schemas.microsoft.com/office/drawing/2014/main" id="{FD4C4C01-9183-43C0-80D0-500A753E4D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71" name="Text Box 93">
          <a:extLst>
            <a:ext uri="{FF2B5EF4-FFF2-40B4-BE49-F238E27FC236}">
              <a16:creationId xmlns:a16="http://schemas.microsoft.com/office/drawing/2014/main" id="{39DB722D-47BF-4D7B-96E3-6463C1E13B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72" name="Text Box 94">
          <a:extLst>
            <a:ext uri="{FF2B5EF4-FFF2-40B4-BE49-F238E27FC236}">
              <a16:creationId xmlns:a16="http://schemas.microsoft.com/office/drawing/2014/main" id="{F590FC80-00A1-4BEF-8AEF-58350B6B0D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73" name="Text Box 87">
          <a:extLst>
            <a:ext uri="{FF2B5EF4-FFF2-40B4-BE49-F238E27FC236}">
              <a16:creationId xmlns:a16="http://schemas.microsoft.com/office/drawing/2014/main" id="{A795B3FA-F8CA-4B25-9428-7799C2C6BA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74" name="Text Box 88">
          <a:extLst>
            <a:ext uri="{FF2B5EF4-FFF2-40B4-BE49-F238E27FC236}">
              <a16:creationId xmlns:a16="http://schemas.microsoft.com/office/drawing/2014/main" id="{ECC24D65-C7C1-45D4-9388-ABE57CF8E3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75" name="Text Box 89">
          <a:extLst>
            <a:ext uri="{FF2B5EF4-FFF2-40B4-BE49-F238E27FC236}">
              <a16:creationId xmlns:a16="http://schemas.microsoft.com/office/drawing/2014/main" id="{B7FB9703-9940-4188-88D1-B0EE78956D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76" name="Text Box 90">
          <a:extLst>
            <a:ext uri="{FF2B5EF4-FFF2-40B4-BE49-F238E27FC236}">
              <a16:creationId xmlns:a16="http://schemas.microsoft.com/office/drawing/2014/main" id="{9B793F53-07FE-4B91-82D9-4FEAF65D732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77" name="Text Box 91">
          <a:extLst>
            <a:ext uri="{FF2B5EF4-FFF2-40B4-BE49-F238E27FC236}">
              <a16:creationId xmlns:a16="http://schemas.microsoft.com/office/drawing/2014/main" id="{3CF24629-B26B-4CC9-A9C7-32DB7AA569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78" name="Text Box 92">
          <a:extLst>
            <a:ext uri="{FF2B5EF4-FFF2-40B4-BE49-F238E27FC236}">
              <a16:creationId xmlns:a16="http://schemas.microsoft.com/office/drawing/2014/main" id="{A70DF0AB-ECC8-4E41-9271-6F6B109A9C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79" name="Text Box 93">
          <a:extLst>
            <a:ext uri="{FF2B5EF4-FFF2-40B4-BE49-F238E27FC236}">
              <a16:creationId xmlns:a16="http://schemas.microsoft.com/office/drawing/2014/main" id="{0518CF69-C406-43B0-AC4A-E282378B06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0" name="Text Box 94">
          <a:extLst>
            <a:ext uri="{FF2B5EF4-FFF2-40B4-BE49-F238E27FC236}">
              <a16:creationId xmlns:a16="http://schemas.microsoft.com/office/drawing/2014/main" id="{1EE84270-2200-42A8-A791-95C34EA878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1" name="Text Box 91">
          <a:extLst>
            <a:ext uri="{FF2B5EF4-FFF2-40B4-BE49-F238E27FC236}">
              <a16:creationId xmlns:a16="http://schemas.microsoft.com/office/drawing/2014/main" id="{051CB0BA-2E19-46E1-823A-7C4ED961B2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2" name="Text Box 92">
          <a:extLst>
            <a:ext uri="{FF2B5EF4-FFF2-40B4-BE49-F238E27FC236}">
              <a16:creationId xmlns:a16="http://schemas.microsoft.com/office/drawing/2014/main" id="{E414BDE7-8883-467E-8115-28729A6BA5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3" name="Text Box 93">
          <a:extLst>
            <a:ext uri="{FF2B5EF4-FFF2-40B4-BE49-F238E27FC236}">
              <a16:creationId xmlns:a16="http://schemas.microsoft.com/office/drawing/2014/main" id="{106AA718-D538-4E3B-B999-30690D62E9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4" name="Text Box 94">
          <a:extLst>
            <a:ext uri="{FF2B5EF4-FFF2-40B4-BE49-F238E27FC236}">
              <a16:creationId xmlns:a16="http://schemas.microsoft.com/office/drawing/2014/main" id="{40B3EE37-6A91-4BD8-9434-CB1FCCE49F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5" name="Text Box 91">
          <a:extLst>
            <a:ext uri="{FF2B5EF4-FFF2-40B4-BE49-F238E27FC236}">
              <a16:creationId xmlns:a16="http://schemas.microsoft.com/office/drawing/2014/main" id="{3D345885-CAFB-4338-BFBA-47F22EA630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6" name="Text Box 92">
          <a:extLst>
            <a:ext uri="{FF2B5EF4-FFF2-40B4-BE49-F238E27FC236}">
              <a16:creationId xmlns:a16="http://schemas.microsoft.com/office/drawing/2014/main" id="{6E0AEF31-037F-4EC5-8022-202C032098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7" name="Text Box 93">
          <a:extLst>
            <a:ext uri="{FF2B5EF4-FFF2-40B4-BE49-F238E27FC236}">
              <a16:creationId xmlns:a16="http://schemas.microsoft.com/office/drawing/2014/main" id="{297AE67D-929F-489F-8DF2-711B5021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8" name="Text Box 94">
          <a:extLst>
            <a:ext uri="{FF2B5EF4-FFF2-40B4-BE49-F238E27FC236}">
              <a16:creationId xmlns:a16="http://schemas.microsoft.com/office/drawing/2014/main" id="{E71C9C1C-A404-4D5B-9D32-EB49943D057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9" name="Text Box 91">
          <a:extLst>
            <a:ext uri="{FF2B5EF4-FFF2-40B4-BE49-F238E27FC236}">
              <a16:creationId xmlns:a16="http://schemas.microsoft.com/office/drawing/2014/main" id="{C7D98D5F-AAA4-4585-889B-DE108B6C53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90" name="Text Box 92">
          <a:extLst>
            <a:ext uri="{FF2B5EF4-FFF2-40B4-BE49-F238E27FC236}">
              <a16:creationId xmlns:a16="http://schemas.microsoft.com/office/drawing/2014/main" id="{61DA4D04-1DDB-43E1-BF3F-E021704137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91" name="Text Box 93">
          <a:extLst>
            <a:ext uri="{FF2B5EF4-FFF2-40B4-BE49-F238E27FC236}">
              <a16:creationId xmlns:a16="http://schemas.microsoft.com/office/drawing/2014/main" id="{2EF33A7F-273B-42A2-B47C-0E44274E7B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92" name="Text Box 94">
          <a:extLst>
            <a:ext uri="{FF2B5EF4-FFF2-40B4-BE49-F238E27FC236}">
              <a16:creationId xmlns:a16="http://schemas.microsoft.com/office/drawing/2014/main" id="{F9F637CE-FAE0-4770-BB09-C5946085A8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93" name="Text Box 87">
          <a:extLst>
            <a:ext uri="{FF2B5EF4-FFF2-40B4-BE49-F238E27FC236}">
              <a16:creationId xmlns:a16="http://schemas.microsoft.com/office/drawing/2014/main" id="{6D099512-5B0A-4FCE-A147-3B8D2F8DF7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94" name="Text Box 88">
          <a:extLst>
            <a:ext uri="{FF2B5EF4-FFF2-40B4-BE49-F238E27FC236}">
              <a16:creationId xmlns:a16="http://schemas.microsoft.com/office/drawing/2014/main" id="{E99E66C3-EFF8-40BB-AAB2-8267A4F673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95" name="Text Box 89">
          <a:extLst>
            <a:ext uri="{FF2B5EF4-FFF2-40B4-BE49-F238E27FC236}">
              <a16:creationId xmlns:a16="http://schemas.microsoft.com/office/drawing/2014/main" id="{27C39800-E749-43D6-93BE-474D1154BA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96" name="Text Box 90">
          <a:extLst>
            <a:ext uri="{FF2B5EF4-FFF2-40B4-BE49-F238E27FC236}">
              <a16:creationId xmlns:a16="http://schemas.microsoft.com/office/drawing/2014/main" id="{81E25E16-F77E-4564-9B02-20B5639329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97" name="Text Box 91">
          <a:extLst>
            <a:ext uri="{FF2B5EF4-FFF2-40B4-BE49-F238E27FC236}">
              <a16:creationId xmlns:a16="http://schemas.microsoft.com/office/drawing/2014/main" id="{D80E2917-4FC6-4FB7-AD3A-9765A33D0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98" name="Text Box 92">
          <a:extLst>
            <a:ext uri="{FF2B5EF4-FFF2-40B4-BE49-F238E27FC236}">
              <a16:creationId xmlns:a16="http://schemas.microsoft.com/office/drawing/2014/main" id="{04936B53-EA40-44CA-8E42-50FDE78B56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99" name="Text Box 93">
          <a:extLst>
            <a:ext uri="{FF2B5EF4-FFF2-40B4-BE49-F238E27FC236}">
              <a16:creationId xmlns:a16="http://schemas.microsoft.com/office/drawing/2014/main" id="{E67A35DC-481D-4887-80D3-5FC933AE1B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00" name="Text Box 94">
          <a:extLst>
            <a:ext uri="{FF2B5EF4-FFF2-40B4-BE49-F238E27FC236}">
              <a16:creationId xmlns:a16="http://schemas.microsoft.com/office/drawing/2014/main" id="{9B87C9A7-04BA-4D6C-A8AF-AD4A5D59B2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01" name="Text Box 87">
          <a:extLst>
            <a:ext uri="{FF2B5EF4-FFF2-40B4-BE49-F238E27FC236}">
              <a16:creationId xmlns:a16="http://schemas.microsoft.com/office/drawing/2014/main" id="{37D30FD6-4708-4E66-B6DE-1CCD595255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02" name="Text Box 88">
          <a:extLst>
            <a:ext uri="{FF2B5EF4-FFF2-40B4-BE49-F238E27FC236}">
              <a16:creationId xmlns:a16="http://schemas.microsoft.com/office/drawing/2014/main" id="{E9782F8E-ACC1-41E2-B6B1-3A1381AADD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03" name="Text Box 89">
          <a:extLst>
            <a:ext uri="{FF2B5EF4-FFF2-40B4-BE49-F238E27FC236}">
              <a16:creationId xmlns:a16="http://schemas.microsoft.com/office/drawing/2014/main" id="{244D0924-57B2-49F6-86C7-9FEDD9B720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04" name="Text Box 90">
          <a:extLst>
            <a:ext uri="{FF2B5EF4-FFF2-40B4-BE49-F238E27FC236}">
              <a16:creationId xmlns:a16="http://schemas.microsoft.com/office/drawing/2014/main" id="{3E574623-7821-48FB-8945-79D6CEFE03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05" name="Text Box 91">
          <a:extLst>
            <a:ext uri="{FF2B5EF4-FFF2-40B4-BE49-F238E27FC236}">
              <a16:creationId xmlns:a16="http://schemas.microsoft.com/office/drawing/2014/main" id="{061D470D-4B86-4E70-8D94-E7A6D29BCE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06" name="Text Box 92">
          <a:extLst>
            <a:ext uri="{FF2B5EF4-FFF2-40B4-BE49-F238E27FC236}">
              <a16:creationId xmlns:a16="http://schemas.microsoft.com/office/drawing/2014/main" id="{78507D36-7141-401C-98C4-A08A71AFC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07" name="Text Box 93">
          <a:extLst>
            <a:ext uri="{FF2B5EF4-FFF2-40B4-BE49-F238E27FC236}">
              <a16:creationId xmlns:a16="http://schemas.microsoft.com/office/drawing/2014/main" id="{D017D070-32CF-4806-A901-4187BEBA3F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08" name="Text Box 94">
          <a:extLst>
            <a:ext uri="{FF2B5EF4-FFF2-40B4-BE49-F238E27FC236}">
              <a16:creationId xmlns:a16="http://schemas.microsoft.com/office/drawing/2014/main" id="{C82D1E6D-A10C-4205-99E1-3010DA35FB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09" name="Text Box 87">
          <a:extLst>
            <a:ext uri="{FF2B5EF4-FFF2-40B4-BE49-F238E27FC236}">
              <a16:creationId xmlns:a16="http://schemas.microsoft.com/office/drawing/2014/main" id="{07FFD2C4-9FE0-40F6-8D04-175BA14607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10" name="Text Box 88">
          <a:extLst>
            <a:ext uri="{FF2B5EF4-FFF2-40B4-BE49-F238E27FC236}">
              <a16:creationId xmlns:a16="http://schemas.microsoft.com/office/drawing/2014/main" id="{608FE48F-3EA2-413B-8DD0-32E35A5F83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11" name="Text Box 89">
          <a:extLst>
            <a:ext uri="{FF2B5EF4-FFF2-40B4-BE49-F238E27FC236}">
              <a16:creationId xmlns:a16="http://schemas.microsoft.com/office/drawing/2014/main" id="{C7991A7A-CDAA-48F9-BFF5-D6F4B0B73F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12" name="Text Box 90">
          <a:extLst>
            <a:ext uri="{FF2B5EF4-FFF2-40B4-BE49-F238E27FC236}">
              <a16:creationId xmlns:a16="http://schemas.microsoft.com/office/drawing/2014/main" id="{B1FF8658-4FAF-4F83-9698-8D2E28C0EE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13" name="Text Box 91">
          <a:extLst>
            <a:ext uri="{FF2B5EF4-FFF2-40B4-BE49-F238E27FC236}">
              <a16:creationId xmlns:a16="http://schemas.microsoft.com/office/drawing/2014/main" id="{6EE0109D-1DAE-47D3-BC41-639CFA326F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14" name="Text Box 92">
          <a:extLst>
            <a:ext uri="{FF2B5EF4-FFF2-40B4-BE49-F238E27FC236}">
              <a16:creationId xmlns:a16="http://schemas.microsoft.com/office/drawing/2014/main" id="{C72BAE2D-7249-41B2-81E0-CD4BB388D3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15" name="Text Box 93">
          <a:extLst>
            <a:ext uri="{FF2B5EF4-FFF2-40B4-BE49-F238E27FC236}">
              <a16:creationId xmlns:a16="http://schemas.microsoft.com/office/drawing/2014/main" id="{050B0741-3CA8-4EE3-B0AC-BC30D08D8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16" name="Text Box 94">
          <a:extLst>
            <a:ext uri="{FF2B5EF4-FFF2-40B4-BE49-F238E27FC236}">
              <a16:creationId xmlns:a16="http://schemas.microsoft.com/office/drawing/2014/main" id="{48A0CD4D-FDFF-4F89-AF4B-6864624996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17" name="Text Box 87">
          <a:extLst>
            <a:ext uri="{FF2B5EF4-FFF2-40B4-BE49-F238E27FC236}">
              <a16:creationId xmlns:a16="http://schemas.microsoft.com/office/drawing/2014/main" id="{1D3EBCA9-4BFD-4A78-852A-B6B788AF86D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18" name="Text Box 88">
          <a:extLst>
            <a:ext uri="{FF2B5EF4-FFF2-40B4-BE49-F238E27FC236}">
              <a16:creationId xmlns:a16="http://schemas.microsoft.com/office/drawing/2014/main" id="{74F37DC7-A46F-476A-A1C0-F1EA1145CA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19" name="Text Box 89">
          <a:extLst>
            <a:ext uri="{FF2B5EF4-FFF2-40B4-BE49-F238E27FC236}">
              <a16:creationId xmlns:a16="http://schemas.microsoft.com/office/drawing/2014/main" id="{5C3AF572-40A3-47E3-AF8E-7D72E3A7BB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20" name="Text Box 90">
          <a:extLst>
            <a:ext uri="{FF2B5EF4-FFF2-40B4-BE49-F238E27FC236}">
              <a16:creationId xmlns:a16="http://schemas.microsoft.com/office/drawing/2014/main" id="{46CB993E-5CC5-4245-9622-6B40B751AB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21" name="Text Box 91">
          <a:extLst>
            <a:ext uri="{FF2B5EF4-FFF2-40B4-BE49-F238E27FC236}">
              <a16:creationId xmlns:a16="http://schemas.microsoft.com/office/drawing/2014/main" id="{384138A3-0786-468F-BDDC-B9D16CFB98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22" name="Text Box 92">
          <a:extLst>
            <a:ext uri="{FF2B5EF4-FFF2-40B4-BE49-F238E27FC236}">
              <a16:creationId xmlns:a16="http://schemas.microsoft.com/office/drawing/2014/main" id="{38611028-7D2B-40F2-A15E-774470479C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23" name="Text Box 93">
          <a:extLst>
            <a:ext uri="{FF2B5EF4-FFF2-40B4-BE49-F238E27FC236}">
              <a16:creationId xmlns:a16="http://schemas.microsoft.com/office/drawing/2014/main" id="{CCE18321-8F0D-44D7-81F4-10217CF97F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24" name="Text Box 94">
          <a:extLst>
            <a:ext uri="{FF2B5EF4-FFF2-40B4-BE49-F238E27FC236}">
              <a16:creationId xmlns:a16="http://schemas.microsoft.com/office/drawing/2014/main" id="{C14BBC01-6DB2-44DE-968A-4F85BD03B4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25" name="Text Box 87">
          <a:extLst>
            <a:ext uri="{FF2B5EF4-FFF2-40B4-BE49-F238E27FC236}">
              <a16:creationId xmlns:a16="http://schemas.microsoft.com/office/drawing/2014/main" id="{55F6C2B0-0AB3-4B32-A010-035C5874D6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26" name="Text Box 88">
          <a:extLst>
            <a:ext uri="{FF2B5EF4-FFF2-40B4-BE49-F238E27FC236}">
              <a16:creationId xmlns:a16="http://schemas.microsoft.com/office/drawing/2014/main" id="{CFAA9C8E-ED8B-477E-8F56-8A56214477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27" name="Text Box 89">
          <a:extLst>
            <a:ext uri="{FF2B5EF4-FFF2-40B4-BE49-F238E27FC236}">
              <a16:creationId xmlns:a16="http://schemas.microsoft.com/office/drawing/2014/main" id="{3BBC8431-9C9F-4300-AE72-D38BB7E69C2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28" name="Text Box 90">
          <a:extLst>
            <a:ext uri="{FF2B5EF4-FFF2-40B4-BE49-F238E27FC236}">
              <a16:creationId xmlns:a16="http://schemas.microsoft.com/office/drawing/2014/main" id="{C0C7E851-22B5-4C6D-B501-71A13CCE40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29" name="Text Box 91">
          <a:extLst>
            <a:ext uri="{FF2B5EF4-FFF2-40B4-BE49-F238E27FC236}">
              <a16:creationId xmlns:a16="http://schemas.microsoft.com/office/drawing/2014/main" id="{6A3DA212-3CD1-4825-B52A-37C6594C9C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30" name="Text Box 92">
          <a:extLst>
            <a:ext uri="{FF2B5EF4-FFF2-40B4-BE49-F238E27FC236}">
              <a16:creationId xmlns:a16="http://schemas.microsoft.com/office/drawing/2014/main" id="{0661A7FB-E420-4A3C-AE28-5834907B24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31" name="Text Box 93">
          <a:extLst>
            <a:ext uri="{FF2B5EF4-FFF2-40B4-BE49-F238E27FC236}">
              <a16:creationId xmlns:a16="http://schemas.microsoft.com/office/drawing/2014/main" id="{B74D0084-C73F-47C3-940F-1EC37A8044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32" name="Text Box 94">
          <a:extLst>
            <a:ext uri="{FF2B5EF4-FFF2-40B4-BE49-F238E27FC236}">
              <a16:creationId xmlns:a16="http://schemas.microsoft.com/office/drawing/2014/main" id="{40939986-D951-407B-A917-50BCE7226CB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33" name="Text Box 87">
          <a:extLst>
            <a:ext uri="{FF2B5EF4-FFF2-40B4-BE49-F238E27FC236}">
              <a16:creationId xmlns:a16="http://schemas.microsoft.com/office/drawing/2014/main" id="{B5CD3511-1171-479B-923F-8B76FCC459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34" name="Text Box 88">
          <a:extLst>
            <a:ext uri="{FF2B5EF4-FFF2-40B4-BE49-F238E27FC236}">
              <a16:creationId xmlns:a16="http://schemas.microsoft.com/office/drawing/2014/main" id="{F33182B8-20D9-4048-9797-8299E2C4E3B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35" name="Text Box 89">
          <a:extLst>
            <a:ext uri="{FF2B5EF4-FFF2-40B4-BE49-F238E27FC236}">
              <a16:creationId xmlns:a16="http://schemas.microsoft.com/office/drawing/2014/main" id="{985EC98F-E309-4EDE-945F-8DB92B6E6AE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36" name="Text Box 90">
          <a:extLst>
            <a:ext uri="{FF2B5EF4-FFF2-40B4-BE49-F238E27FC236}">
              <a16:creationId xmlns:a16="http://schemas.microsoft.com/office/drawing/2014/main" id="{63651A45-C771-495C-913B-1CBCD43F18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37" name="Text Box 91">
          <a:extLst>
            <a:ext uri="{FF2B5EF4-FFF2-40B4-BE49-F238E27FC236}">
              <a16:creationId xmlns:a16="http://schemas.microsoft.com/office/drawing/2014/main" id="{A2CF3D70-D0DD-4C8B-9F70-DBBA705183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38" name="Text Box 92">
          <a:extLst>
            <a:ext uri="{FF2B5EF4-FFF2-40B4-BE49-F238E27FC236}">
              <a16:creationId xmlns:a16="http://schemas.microsoft.com/office/drawing/2014/main" id="{988460B3-B64C-461B-BBBC-4E000FE9A4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39" name="Text Box 93">
          <a:extLst>
            <a:ext uri="{FF2B5EF4-FFF2-40B4-BE49-F238E27FC236}">
              <a16:creationId xmlns:a16="http://schemas.microsoft.com/office/drawing/2014/main" id="{CD7D7DAB-67C7-403F-9AC6-EA8153A4D3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0" name="Text Box 94">
          <a:extLst>
            <a:ext uri="{FF2B5EF4-FFF2-40B4-BE49-F238E27FC236}">
              <a16:creationId xmlns:a16="http://schemas.microsoft.com/office/drawing/2014/main" id="{C0718C3D-9224-4A17-99B5-38A890A10E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1" name="Text Box 91">
          <a:extLst>
            <a:ext uri="{FF2B5EF4-FFF2-40B4-BE49-F238E27FC236}">
              <a16:creationId xmlns:a16="http://schemas.microsoft.com/office/drawing/2014/main" id="{96CA5E75-B924-4C7C-AED4-20E2785B7D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2" name="Text Box 92">
          <a:extLst>
            <a:ext uri="{FF2B5EF4-FFF2-40B4-BE49-F238E27FC236}">
              <a16:creationId xmlns:a16="http://schemas.microsoft.com/office/drawing/2014/main" id="{6E8B7C91-FCC2-49F7-BDD9-739E0DC1A1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3" name="Text Box 93">
          <a:extLst>
            <a:ext uri="{FF2B5EF4-FFF2-40B4-BE49-F238E27FC236}">
              <a16:creationId xmlns:a16="http://schemas.microsoft.com/office/drawing/2014/main" id="{648176B6-3684-40FE-AF44-A5A14A3A61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4" name="Text Box 94">
          <a:extLst>
            <a:ext uri="{FF2B5EF4-FFF2-40B4-BE49-F238E27FC236}">
              <a16:creationId xmlns:a16="http://schemas.microsoft.com/office/drawing/2014/main" id="{3E2C1F82-26C3-4E8F-8D8F-1F2C162B15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5" name="Text Box 91">
          <a:extLst>
            <a:ext uri="{FF2B5EF4-FFF2-40B4-BE49-F238E27FC236}">
              <a16:creationId xmlns:a16="http://schemas.microsoft.com/office/drawing/2014/main" id="{FD665A7A-F398-4A51-87F3-77BB75CF0D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6" name="Text Box 92">
          <a:extLst>
            <a:ext uri="{FF2B5EF4-FFF2-40B4-BE49-F238E27FC236}">
              <a16:creationId xmlns:a16="http://schemas.microsoft.com/office/drawing/2014/main" id="{9DA61066-20A9-458F-B239-6779D3775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7" name="Text Box 93">
          <a:extLst>
            <a:ext uri="{FF2B5EF4-FFF2-40B4-BE49-F238E27FC236}">
              <a16:creationId xmlns:a16="http://schemas.microsoft.com/office/drawing/2014/main" id="{62B638ED-9DC0-4DBA-AC87-A3903FFA5A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8" name="Text Box 94">
          <a:extLst>
            <a:ext uri="{FF2B5EF4-FFF2-40B4-BE49-F238E27FC236}">
              <a16:creationId xmlns:a16="http://schemas.microsoft.com/office/drawing/2014/main" id="{8A1C3ED0-9A2F-4877-80FF-6D2C266ABF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9" name="Text Box 91">
          <a:extLst>
            <a:ext uri="{FF2B5EF4-FFF2-40B4-BE49-F238E27FC236}">
              <a16:creationId xmlns:a16="http://schemas.microsoft.com/office/drawing/2014/main" id="{15B7036A-FD46-473A-85D7-A3833E5140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50" name="Text Box 92">
          <a:extLst>
            <a:ext uri="{FF2B5EF4-FFF2-40B4-BE49-F238E27FC236}">
              <a16:creationId xmlns:a16="http://schemas.microsoft.com/office/drawing/2014/main" id="{D021BF0A-79ED-4AD4-99B6-FB567820B9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51" name="Text Box 93">
          <a:extLst>
            <a:ext uri="{FF2B5EF4-FFF2-40B4-BE49-F238E27FC236}">
              <a16:creationId xmlns:a16="http://schemas.microsoft.com/office/drawing/2014/main" id="{8F6AB077-1BD0-440C-B3D1-6E6CDE2B47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52" name="Text Box 94">
          <a:extLst>
            <a:ext uri="{FF2B5EF4-FFF2-40B4-BE49-F238E27FC236}">
              <a16:creationId xmlns:a16="http://schemas.microsoft.com/office/drawing/2014/main" id="{CD3BFFDF-7696-4DD9-962C-9D22C0B060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53" name="Text Box 87">
          <a:extLst>
            <a:ext uri="{FF2B5EF4-FFF2-40B4-BE49-F238E27FC236}">
              <a16:creationId xmlns:a16="http://schemas.microsoft.com/office/drawing/2014/main" id="{C372E0D8-08C4-4F5F-85AD-357F8ED72E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54" name="Text Box 88">
          <a:extLst>
            <a:ext uri="{FF2B5EF4-FFF2-40B4-BE49-F238E27FC236}">
              <a16:creationId xmlns:a16="http://schemas.microsoft.com/office/drawing/2014/main" id="{1F6C9C63-2CD8-4E06-BB7D-71850980EA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55" name="Text Box 89">
          <a:extLst>
            <a:ext uri="{FF2B5EF4-FFF2-40B4-BE49-F238E27FC236}">
              <a16:creationId xmlns:a16="http://schemas.microsoft.com/office/drawing/2014/main" id="{CC83CD3F-7496-4DAA-A1C7-343AFF2E96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56" name="Text Box 90">
          <a:extLst>
            <a:ext uri="{FF2B5EF4-FFF2-40B4-BE49-F238E27FC236}">
              <a16:creationId xmlns:a16="http://schemas.microsoft.com/office/drawing/2014/main" id="{4FF3B334-4270-4559-BE13-23100E4F67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57" name="Text Box 91">
          <a:extLst>
            <a:ext uri="{FF2B5EF4-FFF2-40B4-BE49-F238E27FC236}">
              <a16:creationId xmlns:a16="http://schemas.microsoft.com/office/drawing/2014/main" id="{25F32EF3-0711-4270-A141-210D90E46E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58" name="Text Box 92">
          <a:extLst>
            <a:ext uri="{FF2B5EF4-FFF2-40B4-BE49-F238E27FC236}">
              <a16:creationId xmlns:a16="http://schemas.microsoft.com/office/drawing/2014/main" id="{28F38FC1-4407-4C20-A7C5-11A73C2F07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59" name="Text Box 93">
          <a:extLst>
            <a:ext uri="{FF2B5EF4-FFF2-40B4-BE49-F238E27FC236}">
              <a16:creationId xmlns:a16="http://schemas.microsoft.com/office/drawing/2014/main" id="{DF688581-5B09-4B03-B6A1-9BE665F607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60" name="Text Box 94">
          <a:extLst>
            <a:ext uri="{FF2B5EF4-FFF2-40B4-BE49-F238E27FC236}">
              <a16:creationId xmlns:a16="http://schemas.microsoft.com/office/drawing/2014/main" id="{2B97E01A-6E96-4A95-9BD5-C88BD581CF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61" name="Text Box 87">
          <a:extLst>
            <a:ext uri="{FF2B5EF4-FFF2-40B4-BE49-F238E27FC236}">
              <a16:creationId xmlns:a16="http://schemas.microsoft.com/office/drawing/2014/main" id="{44162F28-0763-429A-9453-0B90D0FD69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62" name="Text Box 88">
          <a:extLst>
            <a:ext uri="{FF2B5EF4-FFF2-40B4-BE49-F238E27FC236}">
              <a16:creationId xmlns:a16="http://schemas.microsoft.com/office/drawing/2014/main" id="{B5AEC2BF-F8F6-4C5C-80C6-D9AD438B12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63" name="Text Box 89">
          <a:extLst>
            <a:ext uri="{FF2B5EF4-FFF2-40B4-BE49-F238E27FC236}">
              <a16:creationId xmlns:a16="http://schemas.microsoft.com/office/drawing/2014/main" id="{A5A40FE4-E796-4F7E-BBCC-34D6E18B84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64" name="Text Box 90">
          <a:extLst>
            <a:ext uri="{FF2B5EF4-FFF2-40B4-BE49-F238E27FC236}">
              <a16:creationId xmlns:a16="http://schemas.microsoft.com/office/drawing/2014/main" id="{AED374C6-50BA-477B-BD5E-5927AA3A82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65" name="Text Box 91">
          <a:extLst>
            <a:ext uri="{FF2B5EF4-FFF2-40B4-BE49-F238E27FC236}">
              <a16:creationId xmlns:a16="http://schemas.microsoft.com/office/drawing/2014/main" id="{5334F477-9187-467F-9E55-A1FACCB333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66" name="Text Box 92">
          <a:extLst>
            <a:ext uri="{FF2B5EF4-FFF2-40B4-BE49-F238E27FC236}">
              <a16:creationId xmlns:a16="http://schemas.microsoft.com/office/drawing/2014/main" id="{979C8593-3099-433A-8C4E-1C8DF29E66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67" name="Text Box 93">
          <a:extLst>
            <a:ext uri="{FF2B5EF4-FFF2-40B4-BE49-F238E27FC236}">
              <a16:creationId xmlns:a16="http://schemas.microsoft.com/office/drawing/2014/main" id="{AA55306C-A87F-4141-9736-05468B0969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68" name="Text Box 94">
          <a:extLst>
            <a:ext uri="{FF2B5EF4-FFF2-40B4-BE49-F238E27FC236}">
              <a16:creationId xmlns:a16="http://schemas.microsoft.com/office/drawing/2014/main" id="{C49E8D0A-3AB2-493B-89E5-E1D85578CA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69" name="Text Box 87">
          <a:extLst>
            <a:ext uri="{FF2B5EF4-FFF2-40B4-BE49-F238E27FC236}">
              <a16:creationId xmlns:a16="http://schemas.microsoft.com/office/drawing/2014/main" id="{41B1E1E8-4597-4A7A-B656-4E28DE5E61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70" name="Text Box 88">
          <a:extLst>
            <a:ext uri="{FF2B5EF4-FFF2-40B4-BE49-F238E27FC236}">
              <a16:creationId xmlns:a16="http://schemas.microsoft.com/office/drawing/2014/main" id="{3C345D1C-B475-41EB-85BD-7415404DB5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71" name="Text Box 89">
          <a:extLst>
            <a:ext uri="{FF2B5EF4-FFF2-40B4-BE49-F238E27FC236}">
              <a16:creationId xmlns:a16="http://schemas.microsoft.com/office/drawing/2014/main" id="{EB3D1D9B-10BD-4185-9CC7-9A6658060D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72" name="Text Box 90">
          <a:extLst>
            <a:ext uri="{FF2B5EF4-FFF2-40B4-BE49-F238E27FC236}">
              <a16:creationId xmlns:a16="http://schemas.microsoft.com/office/drawing/2014/main" id="{F67B8836-873F-43A7-A59E-4539B24293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73" name="Text Box 91">
          <a:extLst>
            <a:ext uri="{FF2B5EF4-FFF2-40B4-BE49-F238E27FC236}">
              <a16:creationId xmlns:a16="http://schemas.microsoft.com/office/drawing/2014/main" id="{0828C5B9-1DB5-4DEA-BF98-927435D8E3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74" name="Text Box 92">
          <a:extLst>
            <a:ext uri="{FF2B5EF4-FFF2-40B4-BE49-F238E27FC236}">
              <a16:creationId xmlns:a16="http://schemas.microsoft.com/office/drawing/2014/main" id="{B32B7807-D40B-44B4-BD79-75761682B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75" name="Text Box 93">
          <a:extLst>
            <a:ext uri="{FF2B5EF4-FFF2-40B4-BE49-F238E27FC236}">
              <a16:creationId xmlns:a16="http://schemas.microsoft.com/office/drawing/2014/main" id="{0EC45042-F4E3-44F3-8D75-7F95C65A53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76" name="Text Box 94">
          <a:extLst>
            <a:ext uri="{FF2B5EF4-FFF2-40B4-BE49-F238E27FC236}">
              <a16:creationId xmlns:a16="http://schemas.microsoft.com/office/drawing/2014/main" id="{E5AC6D19-65C8-4B7D-9859-8D39B52E6D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77" name="Text Box 91">
          <a:extLst>
            <a:ext uri="{FF2B5EF4-FFF2-40B4-BE49-F238E27FC236}">
              <a16:creationId xmlns:a16="http://schemas.microsoft.com/office/drawing/2014/main" id="{52D3187F-6354-443C-8EF7-49D8B6205A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78" name="Text Box 92">
          <a:extLst>
            <a:ext uri="{FF2B5EF4-FFF2-40B4-BE49-F238E27FC236}">
              <a16:creationId xmlns:a16="http://schemas.microsoft.com/office/drawing/2014/main" id="{285D6191-AD81-40BB-B9E7-42588924C5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79" name="Text Box 93">
          <a:extLst>
            <a:ext uri="{FF2B5EF4-FFF2-40B4-BE49-F238E27FC236}">
              <a16:creationId xmlns:a16="http://schemas.microsoft.com/office/drawing/2014/main" id="{0FE6F091-4FBC-49B7-A1A1-6057536CA0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80" name="Text Box 94">
          <a:extLst>
            <a:ext uri="{FF2B5EF4-FFF2-40B4-BE49-F238E27FC236}">
              <a16:creationId xmlns:a16="http://schemas.microsoft.com/office/drawing/2014/main" id="{379FE9EC-BA08-4E52-87DC-8F17D6DEB3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81" name="Text Box 91">
          <a:extLst>
            <a:ext uri="{FF2B5EF4-FFF2-40B4-BE49-F238E27FC236}">
              <a16:creationId xmlns:a16="http://schemas.microsoft.com/office/drawing/2014/main" id="{9D424ED1-ED2A-4DD8-AA13-63D829DDD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82" name="Text Box 92">
          <a:extLst>
            <a:ext uri="{FF2B5EF4-FFF2-40B4-BE49-F238E27FC236}">
              <a16:creationId xmlns:a16="http://schemas.microsoft.com/office/drawing/2014/main" id="{CA35A8FC-151C-4BD5-929F-950F81B206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83" name="Text Box 93">
          <a:extLst>
            <a:ext uri="{FF2B5EF4-FFF2-40B4-BE49-F238E27FC236}">
              <a16:creationId xmlns:a16="http://schemas.microsoft.com/office/drawing/2014/main" id="{39B2F712-3685-450E-BAD9-F755A9C95C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84" name="Text Box 94">
          <a:extLst>
            <a:ext uri="{FF2B5EF4-FFF2-40B4-BE49-F238E27FC236}">
              <a16:creationId xmlns:a16="http://schemas.microsoft.com/office/drawing/2014/main" id="{EA117CB4-C97B-4DEE-AD8B-0A5B4589B6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85" name="Text Box 91">
          <a:extLst>
            <a:ext uri="{FF2B5EF4-FFF2-40B4-BE49-F238E27FC236}">
              <a16:creationId xmlns:a16="http://schemas.microsoft.com/office/drawing/2014/main" id="{6A038936-0B5A-491F-A72C-47368588B3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86" name="Text Box 92">
          <a:extLst>
            <a:ext uri="{FF2B5EF4-FFF2-40B4-BE49-F238E27FC236}">
              <a16:creationId xmlns:a16="http://schemas.microsoft.com/office/drawing/2014/main" id="{62BB2E9A-1EE5-4C88-99B0-38AB41422C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87" name="Text Box 93">
          <a:extLst>
            <a:ext uri="{FF2B5EF4-FFF2-40B4-BE49-F238E27FC236}">
              <a16:creationId xmlns:a16="http://schemas.microsoft.com/office/drawing/2014/main" id="{23F38007-C8D4-49D4-BF9F-8D5DA70AAE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88" name="Text Box 94">
          <a:extLst>
            <a:ext uri="{FF2B5EF4-FFF2-40B4-BE49-F238E27FC236}">
              <a16:creationId xmlns:a16="http://schemas.microsoft.com/office/drawing/2014/main" id="{748569C8-8BF9-4F74-A63E-2BE0C4989B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89" name="Text Box 87">
          <a:extLst>
            <a:ext uri="{FF2B5EF4-FFF2-40B4-BE49-F238E27FC236}">
              <a16:creationId xmlns:a16="http://schemas.microsoft.com/office/drawing/2014/main" id="{A4979F4F-90EC-4C47-A1E0-3C5F601E17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90" name="Text Box 88">
          <a:extLst>
            <a:ext uri="{FF2B5EF4-FFF2-40B4-BE49-F238E27FC236}">
              <a16:creationId xmlns:a16="http://schemas.microsoft.com/office/drawing/2014/main" id="{F01ED62C-E5C0-4DD4-8F0B-56202766E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91" name="Text Box 89">
          <a:extLst>
            <a:ext uri="{FF2B5EF4-FFF2-40B4-BE49-F238E27FC236}">
              <a16:creationId xmlns:a16="http://schemas.microsoft.com/office/drawing/2014/main" id="{91279DD0-1A66-42AA-BE21-364DCDCE6B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92" name="Text Box 90">
          <a:extLst>
            <a:ext uri="{FF2B5EF4-FFF2-40B4-BE49-F238E27FC236}">
              <a16:creationId xmlns:a16="http://schemas.microsoft.com/office/drawing/2014/main" id="{157E1E3A-50D2-44D9-861B-5DFD1F34FA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93" name="Text Box 91">
          <a:extLst>
            <a:ext uri="{FF2B5EF4-FFF2-40B4-BE49-F238E27FC236}">
              <a16:creationId xmlns:a16="http://schemas.microsoft.com/office/drawing/2014/main" id="{CFE8D6E8-C03A-480C-A9FB-E674611868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94" name="Text Box 92">
          <a:extLst>
            <a:ext uri="{FF2B5EF4-FFF2-40B4-BE49-F238E27FC236}">
              <a16:creationId xmlns:a16="http://schemas.microsoft.com/office/drawing/2014/main" id="{E745BDE3-7311-40BB-AD5F-37896D2921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95" name="Text Box 93">
          <a:extLst>
            <a:ext uri="{FF2B5EF4-FFF2-40B4-BE49-F238E27FC236}">
              <a16:creationId xmlns:a16="http://schemas.microsoft.com/office/drawing/2014/main" id="{6224320F-8687-444B-8820-3102808CE6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96" name="Text Box 94">
          <a:extLst>
            <a:ext uri="{FF2B5EF4-FFF2-40B4-BE49-F238E27FC236}">
              <a16:creationId xmlns:a16="http://schemas.microsoft.com/office/drawing/2014/main" id="{5258B0FE-5E68-4ABC-9CFE-62B9AEE1AA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97" name="Text Box 87">
          <a:extLst>
            <a:ext uri="{FF2B5EF4-FFF2-40B4-BE49-F238E27FC236}">
              <a16:creationId xmlns:a16="http://schemas.microsoft.com/office/drawing/2014/main" id="{C3232F2B-903E-4B1F-B0E6-F7FE504DB0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98" name="Text Box 88">
          <a:extLst>
            <a:ext uri="{FF2B5EF4-FFF2-40B4-BE49-F238E27FC236}">
              <a16:creationId xmlns:a16="http://schemas.microsoft.com/office/drawing/2014/main" id="{DA27EA9F-0C7C-4FC5-9CE9-3FE90851EC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99" name="Text Box 89">
          <a:extLst>
            <a:ext uri="{FF2B5EF4-FFF2-40B4-BE49-F238E27FC236}">
              <a16:creationId xmlns:a16="http://schemas.microsoft.com/office/drawing/2014/main" id="{23971862-60F4-4A15-B21D-79FCCF1EE75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00" name="Text Box 90">
          <a:extLst>
            <a:ext uri="{FF2B5EF4-FFF2-40B4-BE49-F238E27FC236}">
              <a16:creationId xmlns:a16="http://schemas.microsoft.com/office/drawing/2014/main" id="{45DD2644-530B-4ED5-9C5F-DE04D58DBDD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01" name="Text Box 91">
          <a:extLst>
            <a:ext uri="{FF2B5EF4-FFF2-40B4-BE49-F238E27FC236}">
              <a16:creationId xmlns:a16="http://schemas.microsoft.com/office/drawing/2014/main" id="{7117854E-48DC-49A4-A4CA-D5C44ECDC1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02" name="Text Box 92">
          <a:extLst>
            <a:ext uri="{FF2B5EF4-FFF2-40B4-BE49-F238E27FC236}">
              <a16:creationId xmlns:a16="http://schemas.microsoft.com/office/drawing/2014/main" id="{0E1D84E4-A856-4177-8320-6E72399B83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03" name="Text Box 93">
          <a:extLst>
            <a:ext uri="{FF2B5EF4-FFF2-40B4-BE49-F238E27FC236}">
              <a16:creationId xmlns:a16="http://schemas.microsoft.com/office/drawing/2014/main" id="{8C5B1054-6AA2-4C41-AD18-FB5CCA3F1D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04" name="Text Box 94">
          <a:extLst>
            <a:ext uri="{FF2B5EF4-FFF2-40B4-BE49-F238E27FC236}">
              <a16:creationId xmlns:a16="http://schemas.microsoft.com/office/drawing/2014/main" id="{763A1630-8177-4E5E-8AC7-8B4252BF63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05" name="Text Box 87">
          <a:extLst>
            <a:ext uri="{FF2B5EF4-FFF2-40B4-BE49-F238E27FC236}">
              <a16:creationId xmlns:a16="http://schemas.microsoft.com/office/drawing/2014/main" id="{C23CDAD8-5D45-4086-9692-2FC3A98EAD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06" name="Text Box 88">
          <a:extLst>
            <a:ext uri="{FF2B5EF4-FFF2-40B4-BE49-F238E27FC236}">
              <a16:creationId xmlns:a16="http://schemas.microsoft.com/office/drawing/2014/main" id="{CC1D421B-7EB9-49C1-8E24-B6C36BA34A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07" name="Text Box 89">
          <a:extLst>
            <a:ext uri="{FF2B5EF4-FFF2-40B4-BE49-F238E27FC236}">
              <a16:creationId xmlns:a16="http://schemas.microsoft.com/office/drawing/2014/main" id="{497888FA-E1A5-4DDA-9EBA-5A3B77606A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08" name="Text Box 90">
          <a:extLst>
            <a:ext uri="{FF2B5EF4-FFF2-40B4-BE49-F238E27FC236}">
              <a16:creationId xmlns:a16="http://schemas.microsoft.com/office/drawing/2014/main" id="{4C454E5D-599D-4935-8C4D-906DAC1900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09" name="Text Box 91">
          <a:extLst>
            <a:ext uri="{FF2B5EF4-FFF2-40B4-BE49-F238E27FC236}">
              <a16:creationId xmlns:a16="http://schemas.microsoft.com/office/drawing/2014/main" id="{1A46BCBA-CF55-4548-84BD-19211BD7AB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10" name="Text Box 92">
          <a:extLst>
            <a:ext uri="{FF2B5EF4-FFF2-40B4-BE49-F238E27FC236}">
              <a16:creationId xmlns:a16="http://schemas.microsoft.com/office/drawing/2014/main" id="{C092F0B6-0958-43D5-8D9E-DFF3E6F854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11" name="Text Box 93">
          <a:extLst>
            <a:ext uri="{FF2B5EF4-FFF2-40B4-BE49-F238E27FC236}">
              <a16:creationId xmlns:a16="http://schemas.microsoft.com/office/drawing/2014/main" id="{6B53D921-5205-40AF-9BA2-17EFCC9AFB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12" name="Text Box 94">
          <a:extLst>
            <a:ext uri="{FF2B5EF4-FFF2-40B4-BE49-F238E27FC236}">
              <a16:creationId xmlns:a16="http://schemas.microsoft.com/office/drawing/2014/main" id="{105871E8-6E43-427E-81C6-10177B76FB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13" name="Text Box 87">
          <a:extLst>
            <a:ext uri="{FF2B5EF4-FFF2-40B4-BE49-F238E27FC236}">
              <a16:creationId xmlns:a16="http://schemas.microsoft.com/office/drawing/2014/main" id="{A8800448-1497-4655-ABB7-D82E38CD9C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14" name="Text Box 88">
          <a:extLst>
            <a:ext uri="{FF2B5EF4-FFF2-40B4-BE49-F238E27FC236}">
              <a16:creationId xmlns:a16="http://schemas.microsoft.com/office/drawing/2014/main" id="{7E3C7FA5-3D98-4747-BCA4-3E375BD363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15" name="Text Box 89">
          <a:extLst>
            <a:ext uri="{FF2B5EF4-FFF2-40B4-BE49-F238E27FC236}">
              <a16:creationId xmlns:a16="http://schemas.microsoft.com/office/drawing/2014/main" id="{D8197DEA-4152-4E4E-8AF0-924E60B948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16" name="Text Box 90">
          <a:extLst>
            <a:ext uri="{FF2B5EF4-FFF2-40B4-BE49-F238E27FC236}">
              <a16:creationId xmlns:a16="http://schemas.microsoft.com/office/drawing/2014/main" id="{B24F03F4-4FCE-4341-B143-B15F5828B7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17" name="Text Box 91">
          <a:extLst>
            <a:ext uri="{FF2B5EF4-FFF2-40B4-BE49-F238E27FC236}">
              <a16:creationId xmlns:a16="http://schemas.microsoft.com/office/drawing/2014/main" id="{4C075CB4-3C0B-4FE9-BE3F-4BC8EDECC8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18" name="Text Box 92">
          <a:extLst>
            <a:ext uri="{FF2B5EF4-FFF2-40B4-BE49-F238E27FC236}">
              <a16:creationId xmlns:a16="http://schemas.microsoft.com/office/drawing/2014/main" id="{1B206A7F-60BB-4F73-B8B4-190EDA9AAB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19" name="Text Box 93">
          <a:extLst>
            <a:ext uri="{FF2B5EF4-FFF2-40B4-BE49-F238E27FC236}">
              <a16:creationId xmlns:a16="http://schemas.microsoft.com/office/drawing/2014/main" id="{258131C9-E288-4C7D-8E04-20EF518B1B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20" name="Text Box 94">
          <a:extLst>
            <a:ext uri="{FF2B5EF4-FFF2-40B4-BE49-F238E27FC236}">
              <a16:creationId xmlns:a16="http://schemas.microsoft.com/office/drawing/2014/main" id="{236FEC04-3252-4247-9EB1-F8F15BA80D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21" name="Text Box 87">
          <a:extLst>
            <a:ext uri="{FF2B5EF4-FFF2-40B4-BE49-F238E27FC236}">
              <a16:creationId xmlns:a16="http://schemas.microsoft.com/office/drawing/2014/main" id="{8CE31256-9507-4025-A15B-D2F01D6DC32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22" name="Text Box 88">
          <a:extLst>
            <a:ext uri="{FF2B5EF4-FFF2-40B4-BE49-F238E27FC236}">
              <a16:creationId xmlns:a16="http://schemas.microsoft.com/office/drawing/2014/main" id="{F3455B1A-6347-4927-A465-790AE787D9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23" name="Text Box 89">
          <a:extLst>
            <a:ext uri="{FF2B5EF4-FFF2-40B4-BE49-F238E27FC236}">
              <a16:creationId xmlns:a16="http://schemas.microsoft.com/office/drawing/2014/main" id="{597D6F26-62A2-46EB-803C-939382D808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24" name="Text Box 90">
          <a:extLst>
            <a:ext uri="{FF2B5EF4-FFF2-40B4-BE49-F238E27FC236}">
              <a16:creationId xmlns:a16="http://schemas.microsoft.com/office/drawing/2014/main" id="{8587B4C2-4461-4DF6-98C1-6C1852F61D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25" name="Text Box 91">
          <a:extLst>
            <a:ext uri="{FF2B5EF4-FFF2-40B4-BE49-F238E27FC236}">
              <a16:creationId xmlns:a16="http://schemas.microsoft.com/office/drawing/2014/main" id="{47A7EF42-9FBE-42CE-A359-7489C4B7B2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26" name="Text Box 92">
          <a:extLst>
            <a:ext uri="{FF2B5EF4-FFF2-40B4-BE49-F238E27FC236}">
              <a16:creationId xmlns:a16="http://schemas.microsoft.com/office/drawing/2014/main" id="{20BC810F-9DE1-4FDC-9FE7-BAD7B32111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27" name="Text Box 93">
          <a:extLst>
            <a:ext uri="{FF2B5EF4-FFF2-40B4-BE49-F238E27FC236}">
              <a16:creationId xmlns:a16="http://schemas.microsoft.com/office/drawing/2014/main" id="{212A92CA-EC43-41C9-9C15-A5D03AC33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28" name="Text Box 94">
          <a:extLst>
            <a:ext uri="{FF2B5EF4-FFF2-40B4-BE49-F238E27FC236}">
              <a16:creationId xmlns:a16="http://schemas.microsoft.com/office/drawing/2014/main" id="{AD34934B-DF20-4E16-840B-6C5005059D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29" name="Text Box 87">
          <a:extLst>
            <a:ext uri="{FF2B5EF4-FFF2-40B4-BE49-F238E27FC236}">
              <a16:creationId xmlns:a16="http://schemas.microsoft.com/office/drawing/2014/main" id="{1C60552F-2751-4394-B609-48259F6720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30" name="Text Box 88">
          <a:extLst>
            <a:ext uri="{FF2B5EF4-FFF2-40B4-BE49-F238E27FC236}">
              <a16:creationId xmlns:a16="http://schemas.microsoft.com/office/drawing/2014/main" id="{9E0D56D1-61AE-499B-8FFD-0BC43C8323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31" name="Text Box 89">
          <a:extLst>
            <a:ext uri="{FF2B5EF4-FFF2-40B4-BE49-F238E27FC236}">
              <a16:creationId xmlns:a16="http://schemas.microsoft.com/office/drawing/2014/main" id="{3E46CE7A-F327-4C24-B080-F465037EAE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32" name="Text Box 90">
          <a:extLst>
            <a:ext uri="{FF2B5EF4-FFF2-40B4-BE49-F238E27FC236}">
              <a16:creationId xmlns:a16="http://schemas.microsoft.com/office/drawing/2014/main" id="{12C2293C-E593-42A0-A71B-40851E8A69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33" name="Text Box 91">
          <a:extLst>
            <a:ext uri="{FF2B5EF4-FFF2-40B4-BE49-F238E27FC236}">
              <a16:creationId xmlns:a16="http://schemas.microsoft.com/office/drawing/2014/main" id="{46A1885A-E688-4A18-B932-3DB47CB258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34" name="Text Box 92">
          <a:extLst>
            <a:ext uri="{FF2B5EF4-FFF2-40B4-BE49-F238E27FC236}">
              <a16:creationId xmlns:a16="http://schemas.microsoft.com/office/drawing/2014/main" id="{EF8527FD-680B-4827-A0DD-61E44C1BC2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35" name="Text Box 93">
          <a:extLst>
            <a:ext uri="{FF2B5EF4-FFF2-40B4-BE49-F238E27FC236}">
              <a16:creationId xmlns:a16="http://schemas.microsoft.com/office/drawing/2014/main" id="{20144552-9D7C-4D70-A660-9DE1A8A440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36" name="Text Box 94">
          <a:extLst>
            <a:ext uri="{FF2B5EF4-FFF2-40B4-BE49-F238E27FC236}">
              <a16:creationId xmlns:a16="http://schemas.microsoft.com/office/drawing/2014/main" id="{B0E0C200-9AA0-4C9A-BE13-7ED95815D9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37" name="Text Box 91">
          <a:extLst>
            <a:ext uri="{FF2B5EF4-FFF2-40B4-BE49-F238E27FC236}">
              <a16:creationId xmlns:a16="http://schemas.microsoft.com/office/drawing/2014/main" id="{F295B49C-8E99-423E-B2EE-D9CA4BB308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38" name="Text Box 92">
          <a:extLst>
            <a:ext uri="{FF2B5EF4-FFF2-40B4-BE49-F238E27FC236}">
              <a16:creationId xmlns:a16="http://schemas.microsoft.com/office/drawing/2014/main" id="{DA729703-126A-4390-98A7-3EC2753F84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39" name="Text Box 93">
          <a:extLst>
            <a:ext uri="{FF2B5EF4-FFF2-40B4-BE49-F238E27FC236}">
              <a16:creationId xmlns:a16="http://schemas.microsoft.com/office/drawing/2014/main" id="{FDADF9FA-D9FC-4E64-9EA2-40E166B0C0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40" name="Text Box 94">
          <a:extLst>
            <a:ext uri="{FF2B5EF4-FFF2-40B4-BE49-F238E27FC236}">
              <a16:creationId xmlns:a16="http://schemas.microsoft.com/office/drawing/2014/main" id="{708BD886-AFDC-4D7A-9C58-2C9A7CEC98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41" name="Text Box 91">
          <a:extLst>
            <a:ext uri="{FF2B5EF4-FFF2-40B4-BE49-F238E27FC236}">
              <a16:creationId xmlns:a16="http://schemas.microsoft.com/office/drawing/2014/main" id="{27556F65-C05B-4ACA-9952-E1D3FA72C2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42" name="Text Box 92">
          <a:extLst>
            <a:ext uri="{FF2B5EF4-FFF2-40B4-BE49-F238E27FC236}">
              <a16:creationId xmlns:a16="http://schemas.microsoft.com/office/drawing/2014/main" id="{2560F764-187D-4DBE-8022-C719B1F34F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43" name="Text Box 93">
          <a:extLst>
            <a:ext uri="{FF2B5EF4-FFF2-40B4-BE49-F238E27FC236}">
              <a16:creationId xmlns:a16="http://schemas.microsoft.com/office/drawing/2014/main" id="{ECB9146C-CEB9-4560-80B2-C38787B2D7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44" name="Text Box 94">
          <a:extLst>
            <a:ext uri="{FF2B5EF4-FFF2-40B4-BE49-F238E27FC236}">
              <a16:creationId xmlns:a16="http://schemas.microsoft.com/office/drawing/2014/main" id="{024E6205-2100-4045-81EF-245FD4F931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45" name="Text Box 91">
          <a:extLst>
            <a:ext uri="{FF2B5EF4-FFF2-40B4-BE49-F238E27FC236}">
              <a16:creationId xmlns:a16="http://schemas.microsoft.com/office/drawing/2014/main" id="{1B86B435-9501-4BA6-872F-4017148EB8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46" name="Text Box 92">
          <a:extLst>
            <a:ext uri="{FF2B5EF4-FFF2-40B4-BE49-F238E27FC236}">
              <a16:creationId xmlns:a16="http://schemas.microsoft.com/office/drawing/2014/main" id="{7EDEE0F8-9BBF-4DA4-8568-5EC0A1B780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47" name="Text Box 93">
          <a:extLst>
            <a:ext uri="{FF2B5EF4-FFF2-40B4-BE49-F238E27FC236}">
              <a16:creationId xmlns:a16="http://schemas.microsoft.com/office/drawing/2014/main" id="{284DFC5F-1EAD-4824-BDDC-75E24CD089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48" name="Text Box 94">
          <a:extLst>
            <a:ext uri="{FF2B5EF4-FFF2-40B4-BE49-F238E27FC236}">
              <a16:creationId xmlns:a16="http://schemas.microsoft.com/office/drawing/2014/main" id="{78741401-0728-4772-B241-5394B49C81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49" name="Text Box 87">
          <a:extLst>
            <a:ext uri="{FF2B5EF4-FFF2-40B4-BE49-F238E27FC236}">
              <a16:creationId xmlns:a16="http://schemas.microsoft.com/office/drawing/2014/main" id="{4CC72F59-4438-44AD-8EFA-C139ED5E3F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50" name="Text Box 88">
          <a:extLst>
            <a:ext uri="{FF2B5EF4-FFF2-40B4-BE49-F238E27FC236}">
              <a16:creationId xmlns:a16="http://schemas.microsoft.com/office/drawing/2014/main" id="{CC6D728C-61FA-4667-BBD6-42D6E74245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51" name="Text Box 89">
          <a:extLst>
            <a:ext uri="{FF2B5EF4-FFF2-40B4-BE49-F238E27FC236}">
              <a16:creationId xmlns:a16="http://schemas.microsoft.com/office/drawing/2014/main" id="{683F19BF-FEBA-4B3D-A510-D019DC173B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52" name="Text Box 90">
          <a:extLst>
            <a:ext uri="{FF2B5EF4-FFF2-40B4-BE49-F238E27FC236}">
              <a16:creationId xmlns:a16="http://schemas.microsoft.com/office/drawing/2014/main" id="{2227E19B-420F-47BF-8C6F-8A8853048AC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53" name="Text Box 91">
          <a:extLst>
            <a:ext uri="{FF2B5EF4-FFF2-40B4-BE49-F238E27FC236}">
              <a16:creationId xmlns:a16="http://schemas.microsoft.com/office/drawing/2014/main" id="{A0A5D55A-E5FB-406A-AD74-7BB2BA9283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54" name="Text Box 92">
          <a:extLst>
            <a:ext uri="{FF2B5EF4-FFF2-40B4-BE49-F238E27FC236}">
              <a16:creationId xmlns:a16="http://schemas.microsoft.com/office/drawing/2014/main" id="{0E612385-9BE0-4B59-A29C-61B64B6C35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55" name="Text Box 93">
          <a:extLst>
            <a:ext uri="{FF2B5EF4-FFF2-40B4-BE49-F238E27FC236}">
              <a16:creationId xmlns:a16="http://schemas.microsoft.com/office/drawing/2014/main" id="{87179515-CC3B-4320-BAAE-4F2DBA3798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56" name="Text Box 94">
          <a:extLst>
            <a:ext uri="{FF2B5EF4-FFF2-40B4-BE49-F238E27FC236}">
              <a16:creationId xmlns:a16="http://schemas.microsoft.com/office/drawing/2014/main" id="{70D8419C-2B7A-4BDF-B4D5-1504FDD7AC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57" name="Text Box 87">
          <a:extLst>
            <a:ext uri="{FF2B5EF4-FFF2-40B4-BE49-F238E27FC236}">
              <a16:creationId xmlns:a16="http://schemas.microsoft.com/office/drawing/2014/main" id="{46C9C39F-86E3-4C3C-8A4C-D4862BCA85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58" name="Text Box 88">
          <a:extLst>
            <a:ext uri="{FF2B5EF4-FFF2-40B4-BE49-F238E27FC236}">
              <a16:creationId xmlns:a16="http://schemas.microsoft.com/office/drawing/2014/main" id="{F29D1EA0-BEE1-4407-87FD-72CA0F2AF2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59" name="Text Box 89">
          <a:extLst>
            <a:ext uri="{FF2B5EF4-FFF2-40B4-BE49-F238E27FC236}">
              <a16:creationId xmlns:a16="http://schemas.microsoft.com/office/drawing/2014/main" id="{3A38E29D-28C2-4040-AAD1-ADF4A61046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60" name="Text Box 90">
          <a:extLst>
            <a:ext uri="{FF2B5EF4-FFF2-40B4-BE49-F238E27FC236}">
              <a16:creationId xmlns:a16="http://schemas.microsoft.com/office/drawing/2014/main" id="{DEFB9EFC-CB45-4DFE-BE81-308022A818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61" name="Text Box 91">
          <a:extLst>
            <a:ext uri="{FF2B5EF4-FFF2-40B4-BE49-F238E27FC236}">
              <a16:creationId xmlns:a16="http://schemas.microsoft.com/office/drawing/2014/main" id="{9B8ACAC9-7F23-485C-B327-100AB06E4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62" name="Text Box 92">
          <a:extLst>
            <a:ext uri="{FF2B5EF4-FFF2-40B4-BE49-F238E27FC236}">
              <a16:creationId xmlns:a16="http://schemas.microsoft.com/office/drawing/2014/main" id="{75800DE3-849E-4912-9310-9D77616D60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63" name="Text Box 93">
          <a:extLst>
            <a:ext uri="{FF2B5EF4-FFF2-40B4-BE49-F238E27FC236}">
              <a16:creationId xmlns:a16="http://schemas.microsoft.com/office/drawing/2014/main" id="{9D3587A2-6D4B-4FDA-B567-CA9012A7E4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64" name="Text Box 94">
          <a:extLst>
            <a:ext uri="{FF2B5EF4-FFF2-40B4-BE49-F238E27FC236}">
              <a16:creationId xmlns:a16="http://schemas.microsoft.com/office/drawing/2014/main" id="{5E810FD4-FD6F-4CB6-804A-E936FB5C2E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65" name="Text Box 87">
          <a:extLst>
            <a:ext uri="{FF2B5EF4-FFF2-40B4-BE49-F238E27FC236}">
              <a16:creationId xmlns:a16="http://schemas.microsoft.com/office/drawing/2014/main" id="{F16ACCD9-9661-46BC-80A4-AF51644CB7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66" name="Text Box 88">
          <a:extLst>
            <a:ext uri="{FF2B5EF4-FFF2-40B4-BE49-F238E27FC236}">
              <a16:creationId xmlns:a16="http://schemas.microsoft.com/office/drawing/2014/main" id="{D43BE8DC-868E-4CB6-AD3E-009317AF1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67" name="Text Box 89">
          <a:extLst>
            <a:ext uri="{FF2B5EF4-FFF2-40B4-BE49-F238E27FC236}">
              <a16:creationId xmlns:a16="http://schemas.microsoft.com/office/drawing/2014/main" id="{03FE3E1F-EC89-4093-9B44-6AB7335FD2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68" name="Text Box 90">
          <a:extLst>
            <a:ext uri="{FF2B5EF4-FFF2-40B4-BE49-F238E27FC236}">
              <a16:creationId xmlns:a16="http://schemas.microsoft.com/office/drawing/2014/main" id="{D45981B5-FEA1-49AE-BB84-09EDE7B9D5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69" name="Text Box 91">
          <a:extLst>
            <a:ext uri="{FF2B5EF4-FFF2-40B4-BE49-F238E27FC236}">
              <a16:creationId xmlns:a16="http://schemas.microsoft.com/office/drawing/2014/main" id="{C92A53D0-B792-4C45-97B6-7DB60203E9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0" name="Text Box 92">
          <a:extLst>
            <a:ext uri="{FF2B5EF4-FFF2-40B4-BE49-F238E27FC236}">
              <a16:creationId xmlns:a16="http://schemas.microsoft.com/office/drawing/2014/main" id="{3F9A6A09-7B4A-4265-BFD8-FCF338CF60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1" name="Text Box 93">
          <a:extLst>
            <a:ext uri="{FF2B5EF4-FFF2-40B4-BE49-F238E27FC236}">
              <a16:creationId xmlns:a16="http://schemas.microsoft.com/office/drawing/2014/main" id="{0587F1EB-15F2-405B-8D75-3099F49A3A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2" name="Text Box 94">
          <a:extLst>
            <a:ext uri="{FF2B5EF4-FFF2-40B4-BE49-F238E27FC236}">
              <a16:creationId xmlns:a16="http://schemas.microsoft.com/office/drawing/2014/main" id="{AFD91117-0FDF-4CF6-89C2-D078A4AE0A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3" name="Text Box 91">
          <a:extLst>
            <a:ext uri="{FF2B5EF4-FFF2-40B4-BE49-F238E27FC236}">
              <a16:creationId xmlns:a16="http://schemas.microsoft.com/office/drawing/2014/main" id="{B7B8BB44-A7C3-4CB4-9D71-203FCEF3D8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4" name="Text Box 92">
          <a:extLst>
            <a:ext uri="{FF2B5EF4-FFF2-40B4-BE49-F238E27FC236}">
              <a16:creationId xmlns:a16="http://schemas.microsoft.com/office/drawing/2014/main" id="{B8C2C367-9AF4-43C9-82F8-C422DD332C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5" name="Text Box 93">
          <a:extLst>
            <a:ext uri="{FF2B5EF4-FFF2-40B4-BE49-F238E27FC236}">
              <a16:creationId xmlns:a16="http://schemas.microsoft.com/office/drawing/2014/main" id="{E8872035-FE4E-47DA-A740-B2FBA6FA75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6" name="Text Box 94">
          <a:extLst>
            <a:ext uri="{FF2B5EF4-FFF2-40B4-BE49-F238E27FC236}">
              <a16:creationId xmlns:a16="http://schemas.microsoft.com/office/drawing/2014/main" id="{1D06F58F-B02D-45EA-8E23-6CBCDCD1D7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7" name="Text Box 91">
          <a:extLst>
            <a:ext uri="{FF2B5EF4-FFF2-40B4-BE49-F238E27FC236}">
              <a16:creationId xmlns:a16="http://schemas.microsoft.com/office/drawing/2014/main" id="{91E10C24-B9DD-4CF5-B918-F0C52CBC5A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8" name="Text Box 92">
          <a:extLst>
            <a:ext uri="{FF2B5EF4-FFF2-40B4-BE49-F238E27FC236}">
              <a16:creationId xmlns:a16="http://schemas.microsoft.com/office/drawing/2014/main" id="{EACAD5B3-4555-4E6F-8CF3-827CEF22C2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9" name="Text Box 93">
          <a:extLst>
            <a:ext uri="{FF2B5EF4-FFF2-40B4-BE49-F238E27FC236}">
              <a16:creationId xmlns:a16="http://schemas.microsoft.com/office/drawing/2014/main" id="{341E1174-FA34-41DC-8F26-D6E38A7020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80" name="Text Box 94">
          <a:extLst>
            <a:ext uri="{FF2B5EF4-FFF2-40B4-BE49-F238E27FC236}">
              <a16:creationId xmlns:a16="http://schemas.microsoft.com/office/drawing/2014/main" id="{BA9C8C66-2BAA-47BE-82CA-2C67AC986B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81" name="Text Box 91">
          <a:extLst>
            <a:ext uri="{FF2B5EF4-FFF2-40B4-BE49-F238E27FC236}">
              <a16:creationId xmlns:a16="http://schemas.microsoft.com/office/drawing/2014/main" id="{238C0E37-703F-4CAA-B97E-0B50AD8F87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82" name="Text Box 92">
          <a:extLst>
            <a:ext uri="{FF2B5EF4-FFF2-40B4-BE49-F238E27FC236}">
              <a16:creationId xmlns:a16="http://schemas.microsoft.com/office/drawing/2014/main" id="{55BDDA22-6CFC-476B-9C78-C2E55B98CE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83" name="Text Box 93">
          <a:extLst>
            <a:ext uri="{FF2B5EF4-FFF2-40B4-BE49-F238E27FC236}">
              <a16:creationId xmlns:a16="http://schemas.microsoft.com/office/drawing/2014/main" id="{2FB46A15-9BFE-4BAD-B820-9C4C7F9F6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84" name="Text Box 94">
          <a:extLst>
            <a:ext uri="{FF2B5EF4-FFF2-40B4-BE49-F238E27FC236}">
              <a16:creationId xmlns:a16="http://schemas.microsoft.com/office/drawing/2014/main" id="{2FB2FA16-6B16-4FF8-90E3-C05848175B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85" name="Text Box 87">
          <a:extLst>
            <a:ext uri="{FF2B5EF4-FFF2-40B4-BE49-F238E27FC236}">
              <a16:creationId xmlns:a16="http://schemas.microsoft.com/office/drawing/2014/main" id="{8F0AD0F1-5944-4667-8BAC-BF2A7BC61E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86" name="Text Box 88">
          <a:extLst>
            <a:ext uri="{FF2B5EF4-FFF2-40B4-BE49-F238E27FC236}">
              <a16:creationId xmlns:a16="http://schemas.microsoft.com/office/drawing/2014/main" id="{2504B3F9-291C-4796-91E7-C274A7948F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87" name="Text Box 89">
          <a:extLst>
            <a:ext uri="{FF2B5EF4-FFF2-40B4-BE49-F238E27FC236}">
              <a16:creationId xmlns:a16="http://schemas.microsoft.com/office/drawing/2014/main" id="{95AA4CA3-1993-492E-85E6-716C3F0F0D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88" name="Text Box 90">
          <a:extLst>
            <a:ext uri="{FF2B5EF4-FFF2-40B4-BE49-F238E27FC236}">
              <a16:creationId xmlns:a16="http://schemas.microsoft.com/office/drawing/2014/main" id="{99196374-A8A8-4C2F-8B36-922CC69E9C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89" name="Text Box 91">
          <a:extLst>
            <a:ext uri="{FF2B5EF4-FFF2-40B4-BE49-F238E27FC236}">
              <a16:creationId xmlns:a16="http://schemas.microsoft.com/office/drawing/2014/main" id="{E226D966-2A42-4655-8C5A-E8B65125D0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90" name="Text Box 92">
          <a:extLst>
            <a:ext uri="{FF2B5EF4-FFF2-40B4-BE49-F238E27FC236}">
              <a16:creationId xmlns:a16="http://schemas.microsoft.com/office/drawing/2014/main" id="{31773841-F861-48DE-B22A-B390E394CA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91" name="Text Box 93">
          <a:extLst>
            <a:ext uri="{FF2B5EF4-FFF2-40B4-BE49-F238E27FC236}">
              <a16:creationId xmlns:a16="http://schemas.microsoft.com/office/drawing/2014/main" id="{C554FF95-9585-421B-A61E-3430C356D7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92" name="Text Box 94">
          <a:extLst>
            <a:ext uri="{FF2B5EF4-FFF2-40B4-BE49-F238E27FC236}">
              <a16:creationId xmlns:a16="http://schemas.microsoft.com/office/drawing/2014/main" id="{85F6F858-CF64-487B-B21D-225E150DBE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93" name="Text Box 87">
          <a:extLst>
            <a:ext uri="{FF2B5EF4-FFF2-40B4-BE49-F238E27FC236}">
              <a16:creationId xmlns:a16="http://schemas.microsoft.com/office/drawing/2014/main" id="{8588552D-4C0D-40B2-999A-F194694777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94" name="Text Box 88">
          <a:extLst>
            <a:ext uri="{FF2B5EF4-FFF2-40B4-BE49-F238E27FC236}">
              <a16:creationId xmlns:a16="http://schemas.microsoft.com/office/drawing/2014/main" id="{C0A857EA-6290-4EEF-8576-CD18B43207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95" name="Text Box 89">
          <a:extLst>
            <a:ext uri="{FF2B5EF4-FFF2-40B4-BE49-F238E27FC236}">
              <a16:creationId xmlns:a16="http://schemas.microsoft.com/office/drawing/2014/main" id="{734B811D-86CB-4474-A619-4C39C607E49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96" name="Text Box 90">
          <a:extLst>
            <a:ext uri="{FF2B5EF4-FFF2-40B4-BE49-F238E27FC236}">
              <a16:creationId xmlns:a16="http://schemas.microsoft.com/office/drawing/2014/main" id="{17DB7B76-8EA8-41A6-B499-D081C81383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97" name="Text Box 91">
          <a:extLst>
            <a:ext uri="{FF2B5EF4-FFF2-40B4-BE49-F238E27FC236}">
              <a16:creationId xmlns:a16="http://schemas.microsoft.com/office/drawing/2014/main" id="{9C59DC53-3B3C-4045-B41D-857C400603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98" name="Text Box 92">
          <a:extLst>
            <a:ext uri="{FF2B5EF4-FFF2-40B4-BE49-F238E27FC236}">
              <a16:creationId xmlns:a16="http://schemas.microsoft.com/office/drawing/2014/main" id="{5DD4DF5A-85D6-4D2A-85D9-67E1A4EA56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99" name="Text Box 93">
          <a:extLst>
            <a:ext uri="{FF2B5EF4-FFF2-40B4-BE49-F238E27FC236}">
              <a16:creationId xmlns:a16="http://schemas.microsoft.com/office/drawing/2014/main" id="{3735A158-F28D-4F16-8127-C9F6267D9D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00" name="Text Box 94">
          <a:extLst>
            <a:ext uri="{FF2B5EF4-FFF2-40B4-BE49-F238E27FC236}">
              <a16:creationId xmlns:a16="http://schemas.microsoft.com/office/drawing/2014/main" id="{38DD62FA-4D4B-4B5A-9A2C-1D0361F35A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01" name="Text Box 87">
          <a:extLst>
            <a:ext uri="{FF2B5EF4-FFF2-40B4-BE49-F238E27FC236}">
              <a16:creationId xmlns:a16="http://schemas.microsoft.com/office/drawing/2014/main" id="{6A1C5A63-3DF9-4EFD-ACA5-2EB031DF93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02" name="Text Box 88">
          <a:extLst>
            <a:ext uri="{FF2B5EF4-FFF2-40B4-BE49-F238E27FC236}">
              <a16:creationId xmlns:a16="http://schemas.microsoft.com/office/drawing/2014/main" id="{EBD2440F-AC45-4530-B10F-9FF5246EB3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03" name="Text Box 89">
          <a:extLst>
            <a:ext uri="{FF2B5EF4-FFF2-40B4-BE49-F238E27FC236}">
              <a16:creationId xmlns:a16="http://schemas.microsoft.com/office/drawing/2014/main" id="{336E3200-90CA-4AC9-817D-92E42FBC86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04" name="Text Box 90">
          <a:extLst>
            <a:ext uri="{FF2B5EF4-FFF2-40B4-BE49-F238E27FC236}">
              <a16:creationId xmlns:a16="http://schemas.microsoft.com/office/drawing/2014/main" id="{88DD46AE-6E07-4803-8AEF-D6132B8E11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05" name="Text Box 91">
          <a:extLst>
            <a:ext uri="{FF2B5EF4-FFF2-40B4-BE49-F238E27FC236}">
              <a16:creationId xmlns:a16="http://schemas.microsoft.com/office/drawing/2014/main" id="{90930668-37D8-4FE0-BEAE-571D2D90BB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06" name="Text Box 92">
          <a:extLst>
            <a:ext uri="{FF2B5EF4-FFF2-40B4-BE49-F238E27FC236}">
              <a16:creationId xmlns:a16="http://schemas.microsoft.com/office/drawing/2014/main" id="{73BF5E1D-24DD-4C0E-ABBB-12E37C7CDE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07" name="Text Box 93">
          <a:extLst>
            <a:ext uri="{FF2B5EF4-FFF2-40B4-BE49-F238E27FC236}">
              <a16:creationId xmlns:a16="http://schemas.microsoft.com/office/drawing/2014/main" id="{37A17788-07A9-4BF5-863E-101D7847C6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08" name="Text Box 94">
          <a:extLst>
            <a:ext uri="{FF2B5EF4-FFF2-40B4-BE49-F238E27FC236}">
              <a16:creationId xmlns:a16="http://schemas.microsoft.com/office/drawing/2014/main" id="{60BD9B9F-2B4E-4117-A482-93088DF24E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09" name="Text Box 87">
          <a:extLst>
            <a:ext uri="{FF2B5EF4-FFF2-40B4-BE49-F238E27FC236}">
              <a16:creationId xmlns:a16="http://schemas.microsoft.com/office/drawing/2014/main" id="{66A7C458-1B31-4636-A807-F3124673F1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10" name="Text Box 88">
          <a:extLst>
            <a:ext uri="{FF2B5EF4-FFF2-40B4-BE49-F238E27FC236}">
              <a16:creationId xmlns:a16="http://schemas.microsoft.com/office/drawing/2014/main" id="{98562E1F-8121-477A-9610-22A155A131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11" name="Text Box 89">
          <a:extLst>
            <a:ext uri="{FF2B5EF4-FFF2-40B4-BE49-F238E27FC236}">
              <a16:creationId xmlns:a16="http://schemas.microsoft.com/office/drawing/2014/main" id="{87758857-D732-4EB4-A57A-A44767384F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12" name="Text Box 90">
          <a:extLst>
            <a:ext uri="{FF2B5EF4-FFF2-40B4-BE49-F238E27FC236}">
              <a16:creationId xmlns:a16="http://schemas.microsoft.com/office/drawing/2014/main" id="{AFC0177F-A72E-4646-A990-77530E4C03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13" name="Text Box 91">
          <a:extLst>
            <a:ext uri="{FF2B5EF4-FFF2-40B4-BE49-F238E27FC236}">
              <a16:creationId xmlns:a16="http://schemas.microsoft.com/office/drawing/2014/main" id="{39A83F7B-1C84-4B8A-AB6D-319CE9D992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14" name="Text Box 92">
          <a:extLst>
            <a:ext uri="{FF2B5EF4-FFF2-40B4-BE49-F238E27FC236}">
              <a16:creationId xmlns:a16="http://schemas.microsoft.com/office/drawing/2014/main" id="{BB9778DA-C86E-4704-8619-F32D22D28F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15" name="Text Box 93">
          <a:extLst>
            <a:ext uri="{FF2B5EF4-FFF2-40B4-BE49-F238E27FC236}">
              <a16:creationId xmlns:a16="http://schemas.microsoft.com/office/drawing/2014/main" id="{C359F2B3-D71D-48C5-B126-676AAAA627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16" name="Text Box 94">
          <a:extLst>
            <a:ext uri="{FF2B5EF4-FFF2-40B4-BE49-F238E27FC236}">
              <a16:creationId xmlns:a16="http://schemas.microsoft.com/office/drawing/2014/main" id="{3A7B8F90-649B-46B6-8F3D-73FA048965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17" name="Text Box 87">
          <a:extLst>
            <a:ext uri="{FF2B5EF4-FFF2-40B4-BE49-F238E27FC236}">
              <a16:creationId xmlns:a16="http://schemas.microsoft.com/office/drawing/2014/main" id="{07BEEBF3-62D9-4618-935B-5FA95E8580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18" name="Text Box 88">
          <a:extLst>
            <a:ext uri="{FF2B5EF4-FFF2-40B4-BE49-F238E27FC236}">
              <a16:creationId xmlns:a16="http://schemas.microsoft.com/office/drawing/2014/main" id="{3D758F67-9932-44BE-8111-A891EDAE59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19" name="Text Box 89">
          <a:extLst>
            <a:ext uri="{FF2B5EF4-FFF2-40B4-BE49-F238E27FC236}">
              <a16:creationId xmlns:a16="http://schemas.microsoft.com/office/drawing/2014/main" id="{A6889B01-62F0-4DD2-BB9B-CEC2EFE32C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20" name="Text Box 90">
          <a:extLst>
            <a:ext uri="{FF2B5EF4-FFF2-40B4-BE49-F238E27FC236}">
              <a16:creationId xmlns:a16="http://schemas.microsoft.com/office/drawing/2014/main" id="{775FBE5B-BE83-4A17-8BA3-5C3CF148E3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21" name="Text Box 91">
          <a:extLst>
            <a:ext uri="{FF2B5EF4-FFF2-40B4-BE49-F238E27FC236}">
              <a16:creationId xmlns:a16="http://schemas.microsoft.com/office/drawing/2014/main" id="{37D52229-D560-4096-BBF4-D60BBD0BB3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22" name="Text Box 92">
          <a:extLst>
            <a:ext uri="{FF2B5EF4-FFF2-40B4-BE49-F238E27FC236}">
              <a16:creationId xmlns:a16="http://schemas.microsoft.com/office/drawing/2014/main" id="{B516B55C-E354-4997-82C8-DF0CDB9A87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23" name="Text Box 93">
          <a:extLst>
            <a:ext uri="{FF2B5EF4-FFF2-40B4-BE49-F238E27FC236}">
              <a16:creationId xmlns:a16="http://schemas.microsoft.com/office/drawing/2014/main" id="{903625A3-5550-40FF-A19D-86379DC0C8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24" name="Text Box 94">
          <a:extLst>
            <a:ext uri="{FF2B5EF4-FFF2-40B4-BE49-F238E27FC236}">
              <a16:creationId xmlns:a16="http://schemas.microsoft.com/office/drawing/2014/main" id="{62A1BFC1-E09E-4479-B455-4DAB120C64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25" name="Text Box 87">
          <a:extLst>
            <a:ext uri="{FF2B5EF4-FFF2-40B4-BE49-F238E27FC236}">
              <a16:creationId xmlns:a16="http://schemas.microsoft.com/office/drawing/2014/main" id="{7A1C5E10-D84B-4E58-9841-9DB38A404B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26" name="Text Box 88">
          <a:extLst>
            <a:ext uri="{FF2B5EF4-FFF2-40B4-BE49-F238E27FC236}">
              <a16:creationId xmlns:a16="http://schemas.microsoft.com/office/drawing/2014/main" id="{2D6DE0CD-59D7-4E70-91F9-623C974581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27" name="Text Box 89">
          <a:extLst>
            <a:ext uri="{FF2B5EF4-FFF2-40B4-BE49-F238E27FC236}">
              <a16:creationId xmlns:a16="http://schemas.microsoft.com/office/drawing/2014/main" id="{7E849624-DC1B-4C7A-B89B-30B57228A0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28" name="Text Box 90">
          <a:extLst>
            <a:ext uri="{FF2B5EF4-FFF2-40B4-BE49-F238E27FC236}">
              <a16:creationId xmlns:a16="http://schemas.microsoft.com/office/drawing/2014/main" id="{D88868C0-603C-4F60-AA49-7D38E5FE45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29" name="Text Box 91">
          <a:extLst>
            <a:ext uri="{FF2B5EF4-FFF2-40B4-BE49-F238E27FC236}">
              <a16:creationId xmlns:a16="http://schemas.microsoft.com/office/drawing/2014/main" id="{8E9D0C67-7F50-4A31-870B-07701AE37C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0" name="Text Box 92">
          <a:extLst>
            <a:ext uri="{FF2B5EF4-FFF2-40B4-BE49-F238E27FC236}">
              <a16:creationId xmlns:a16="http://schemas.microsoft.com/office/drawing/2014/main" id="{F36EE49A-5C75-4CF4-B09C-3E4E0D84EE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1" name="Text Box 93">
          <a:extLst>
            <a:ext uri="{FF2B5EF4-FFF2-40B4-BE49-F238E27FC236}">
              <a16:creationId xmlns:a16="http://schemas.microsoft.com/office/drawing/2014/main" id="{75EFC7BF-2212-46F4-894D-5AEA300A16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2" name="Text Box 94">
          <a:extLst>
            <a:ext uri="{FF2B5EF4-FFF2-40B4-BE49-F238E27FC236}">
              <a16:creationId xmlns:a16="http://schemas.microsoft.com/office/drawing/2014/main" id="{53EBAB7A-2CED-4387-865E-425FF749C4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3" name="Text Box 91">
          <a:extLst>
            <a:ext uri="{FF2B5EF4-FFF2-40B4-BE49-F238E27FC236}">
              <a16:creationId xmlns:a16="http://schemas.microsoft.com/office/drawing/2014/main" id="{2F6E4A55-1688-49BD-BBE0-C193C26CC4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4" name="Text Box 92">
          <a:extLst>
            <a:ext uri="{FF2B5EF4-FFF2-40B4-BE49-F238E27FC236}">
              <a16:creationId xmlns:a16="http://schemas.microsoft.com/office/drawing/2014/main" id="{516F7FB0-00F0-4A7C-A963-D2B51302FF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5" name="Text Box 93">
          <a:extLst>
            <a:ext uri="{FF2B5EF4-FFF2-40B4-BE49-F238E27FC236}">
              <a16:creationId xmlns:a16="http://schemas.microsoft.com/office/drawing/2014/main" id="{9F46B3CA-2107-4755-B682-7D1C34A3F8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6" name="Text Box 94">
          <a:extLst>
            <a:ext uri="{FF2B5EF4-FFF2-40B4-BE49-F238E27FC236}">
              <a16:creationId xmlns:a16="http://schemas.microsoft.com/office/drawing/2014/main" id="{B8DBB6F0-EF26-4656-802B-C1371D3B25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7" name="Text Box 91">
          <a:extLst>
            <a:ext uri="{FF2B5EF4-FFF2-40B4-BE49-F238E27FC236}">
              <a16:creationId xmlns:a16="http://schemas.microsoft.com/office/drawing/2014/main" id="{D5C052F9-40E8-4485-80E9-D0431E4842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8" name="Text Box 92">
          <a:extLst>
            <a:ext uri="{FF2B5EF4-FFF2-40B4-BE49-F238E27FC236}">
              <a16:creationId xmlns:a16="http://schemas.microsoft.com/office/drawing/2014/main" id="{3B5A7FA5-0EDB-423F-B8DC-95C1D9B4C6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9" name="Text Box 93">
          <a:extLst>
            <a:ext uri="{FF2B5EF4-FFF2-40B4-BE49-F238E27FC236}">
              <a16:creationId xmlns:a16="http://schemas.microsoft.com/office/drawing/2014/main" id="{42F571A4-C646-48CB-A7FB-4F3806EB4F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40" name="Text Box 94">
          <a:extLst>
            <a:ext uri="{FF2B5EF4-FFF2-40B4-BE49-F238E27FC236}">
              <a16:creationId xmlns:a16="http://schemas.microsoft.com/office/drawing/2014/main" id="{2F8AADD2-37C9-49D7-A5A8-84F2260CD6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41" name="Text Box 91">
          <a:extLst>
            <a:ext uri="{FF2B5EF4-FFF2-40B4-BE49-F238E27FC236}">
              <a16:creationId xmlns:a16="http://schemas.microsoft.com/office/drawing/2014/main" id="{F4D88CFD-5540-4D7A-8E10-0C96DFFAE6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42" name="Text Box 92">
          <a:extLst>
            <a:ext uri="{FF2B5EF4-FFF2-40B4-BE49-F238E27FC236}">
              <a16:creationId xmlns:a16="http://schemas.microsoft.com/office/drawing/2014/main" id="{5CC33A21-C964-40BD-AAD3-E297F3FF04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43" name="Text Box 93">
          <a:extLst>
            <a:ext uri="{FF2B5EF4-FFF2-40B4-BE49-F238E27FC236}">
              <a16:creationId xmlns:a16="http://schemas.microsoft.com/office/drawing/2014/main" id="{029ADFC7-E8B0-425A-9B6C-FEB91773FC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44" name="Text Box 94">
          <a:extLst>
            <a:ext uri="{FF2B5EF4-FFF2-40B4-BE49-F238E27FC236}">
              <a16:creationId xmlns:a16="http://schemas.microsoft.com/office/drawing/2014/main" id="{09FB2F14-46F9-4CA2-96D9-79E5B0BB96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45" name="Text Box 87">
          <a:extLst>
            <a:ext uri="{FF2B5EF4-FFF2-40B4-BE49-F238E27FC236}">
              <a16:creationId xmlns:a16="http://schemas.microsoft.com/office/drawing/2014/main" id="{3379DF80-30CC-49FE-B3AF-9F31042EF7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46" name="Text Box 88">
          <a:extLst>
            <a:ext uri="{FF2B5EF4-FFF2-40B4-BE49-F238E27FC236}">
              <a16:creationId xmlns:a16="http://schemas.microsoft.com/office/drawing/2014/main" id="{9643FFB1-4D19-4019-976E-03358BDCA6A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47" name="Text Box 89">
          <a:extLst>
            <a:ext uri="{FF2B5EF4-FFF2-40B4-BE49-F238E27FC236}">
              <a16:creationId xmlns:a16="http://schemas.microsoft.com/office/drawing/2014/main" id="{31486A46-FA80-4D42-823C-FBF0505651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48" name="Text Box 90">
          <a:extLst>
            <a:ext uri="{FF2B5EF4-FFF2-40B4-BE49-F238E27FC236}">
              <a16:creationId xmlns:a16="http://schemas.microsoft.com/office/drawing/2014/main" id="{CB38E93B-1935-4467-A0AA-D3F040B3D1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49" name="Text Box 91">
          <a:extLst>
            <a:ext uri="{FF2B5EF4-FFF2-40B4-BE49-F238E27FC236}">
              <a16:creationId xmlns:a16="http://schemas.microsoft.com/office/drawing/2014/main" id="{62EEA580-7CDB-44AD-B828-3D16C5B1B8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50" name="Text Box 92">
          <a:extLst>
            <a:ext uri="{FF2B5EF4-FFF2-40B4-BE49-F238E27FC236}">
              <a16:creationId xmlns:a16="http://schemas.microsoft.com/office/drawing/2014/main" id="{3CADD047-46B5-417D-943D-A19556229A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51" name="Text Box 93">
          <a:extLst>
            <a:ext uri="{FF2B5EF4-FFF2-40B4-BE49-F238E27FC236}">
              <a16:creationId xmlns:a16="http://schemas.microsoft.com/office/drawing/2014/main" id="{4426DA9C-CC9B-4010-98FA-5BCEDC193B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52" name="Text Box 94">
          <a:extLst>
            <a:ext uri="{FF2B5EF4-FFF2-40B4-BE49-F238E27FC236}">
              <a16:creationId xmlns:a16="http://schemas.microsoft.com/office/drawing/2014/main" id="{9794B027-41FF-4A44-BAE1-C88748ED43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53" name="Text Box 87">
          <a:extLst>
            <a:ext uri="{FF2B5EF4-FFF2-40B4-BE49-F238E27FC236}">
              <a16:creationId xmlns:a16="http://schemas.microsoft.com/office/drawing/2014/main" id="{4E91ACCE-340D-4F52-AD50-9812453274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54" name="Text Box 88">
          <a:extLst>
            <a:ext uri="{FF2B5EF4-FFF2-40B4-BE49-F238E27FC236}">
              <a16:creationId xmlns:a16="http://schemas.microsoft.com/office/drawing/2014/main" id="{C897BAFE-31C2-41D6-83F6-1257923873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55" name="Text Box 89">
          <a:extLst>
            <a:ext uri="{FF2B5EF4-FFF2-40B4-BE49-F238E27FC236}">
              <a16:creationId xmlns:a16="http://schemas.microsoft.com/office/drawing/2014/main" id="{9B9AFDA7-01A0-4B8B-B648-53A8ABA0C5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56" name="Text Box 90">
          <a:extLst>
            <a:ext uri="{FF2B5EF4-FFF2-40B4-BE49-F238E27FC236}">
              <a16:creationId xmlns:a16="http://schemas.microsoft.com/office/drawing/2014/main" id="{C65C7A5D-8675-4A5A-B76E-18112643D8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57" name="Text Box 91">
          <a:extLst>
            <a:ext uri="{FF2B5EF4-FFF2-40B4-BE49-F238E27FC236}">
              <a16:creationId xmlns:a16="http://schemas.microsoft.com/office/drawing/2014/main" id="{46FF7038-6D6A-41B9-B16C-7D247126E1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58" name="Text Box 92">
          <a:extLst>
            <a:ext uri="{FF2B5EF4-FFF2-40B4-BE49-F238E27FC236}">
              <a16:creationId xmlns:a16="http://schemas.microsoft.com/office/drawing/2014/main" id="{F41CE6EC-4469-47EE-8247-917C7448E2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59" name="Text Box 93">
          <a:extLst>
            <a:ext uri="{FF2B5EF4-FFF2-40B4-BE49-F238E27FC236}">
              <a16:creationId xmlns:a16="http://schemas.microsoft.com/office/drawing/2014/main" id="{E8B9E4EA-5C13-4DB7-A22E-182C0650A3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60" name="Text Box 94">
          <a:extLst>
            <a:ext uri="{FF2B5EF4-FFF2-40B4-BE49-F238E27FC236}">
              <a16:creationId xmlns:a16="http://schemas.microsoft.com/office/drawing/2014/main" id="{AE60EC6F-F6E5-42F8-A343-BC8FA434E5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61" name="Text Box 87">
          <a:extLst>
            <a:ext uri="{FF2B5EF4-FFF2-40B4-BE49-F238E27FC236}">
              <a16:creationId xmlns:a16="http://schemas.microsoft.com/office/drawing/2014/main" id="{3EC17B86-C167-4985-B81A-29878D33667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62" name="Text Box 88">
          <a:extLst>
            <a:ext uri="{FF2B5EF4-FFF2-40B4-BE49-F238E27FC236}">
              <a16:creationId xmlns:a16="http://schemas.microsoft.com/office/drawing/2014/main" id="{BDF6140B-D3CC-43AD-B13C-EC18DC5432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63" name="Text Box 89">
          <a:extLst>
            <a:ext uri="{FF2B5EF4-FFF2-40B4-BE49-F238E27FC236}">
              <a16:creationId xmlns:a16="http://schemas.microsoft.com/office/drawing/2014/main" id="{7A7C79ED-6363-4F48-902B-E581DFA4DD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64" name="Text Box 90">
          <a:extLst>
            <a:ext uri="{FF2B5EF4-FFF2-40B4-BE49-F238E27FC236}">
              <a16:creationId xmlns:a16="http://schemas.microsoft.com/office/drawing/2014/main" id="{7BA7D844-CCEE-4E56-88BE-F066F27C6C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65" name="Text Box 91">
          <a:extLst>
            <a:ext uri="{FF2B5EF4-FFF2-40B4-BE49-F238E27FC236}">
              <a16:creationId xmlns:a16="http://schemas.microsoft.com/office/drawing/2014/main" id="{23C8580A-8C9E-4737-97F8-8E75C2B015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66" name="Text Box 92">
          <a:extLst>
            <a:ext uri="{FF2B5EF4-FFF2-40B4-BE49-F238E27FC236}">
              <a16:creationId xmlns:a16="http://schemas.microsoft.com/office/drawing/2014/main" id="{F6DA621E-A6D1-4FDD-8867-2F73CB9697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67" name="Text Box 93">
          <a:extLst>
            <a:ext uri="{FF2B5EF4-FFF2-40B4-BE49-F238E27FC236}">
              <a16:creationId xmlns:a16="http://schemas.microsoft.com/office/drawing/2014/main" id="{6B2E4E4E-6CFE-4BDE-808D-C1ED89934B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68" name="Text Box 94">
          <a:extLst>
            <a:ext uri="{FF2B5EF4-FFF2-40B4-BE49-F238E27FC236}">
              <a16:creationId xmlns:a16="http://schemas.microsoft.com/office/drawing/2014/main" id="{84CC464D-5F5C-4578-8933-C60AF46591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69" name="Text Box 91">
          <a:extLst>
            <a:ext uri="{FF2B5EF4-FFF2-40B4-BE49-F238E27FC236}">
              <a16:creationId xmlns:a16="http://schemas.microsoft.com/office/drawing/2014/main" id="{16C0954A-B18E-4C1C-B76F-D16C86B9B2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0" name="Text Box 92">
          <a:extLst>
            <a:ext uri="{FF2B5EF4-FFF2-40B4-BE49-F238E27FC236}">
              <a16:creationId xmlns:a16="http://schemas.microsoft.com/office/drawing/2014/main" id="{C585B0AC-4ADD-4F8A-826A-DE9B61E1B5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1" name="Text Box 93">
          <a:extLst>
            <a:ext uri="{FF2B5EF4-FFF2-40B4-BE49-F238E27FC236}">
              <a16:creationId xmlns:a16="http://schemas.microsoft.com/office/drawing/2014/main" id="{25D55579-FDF2-403F-A94C-421D24FA79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2" name="Text Box 94">
          <a:extLst>
            <a:ext uri="{FF2B5EF4-FFF2-40B4-BE49-F238E27FC236}">
              <a16:creationId xmlns:a16="http://schemas.microsoft.com/office/drawing/2014/main" id="{B80953A0-1DB7-41D5-830A-C84AFB93C2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3" name="Text Box 91">
          <a:extLst>
            <a:ext uri="{FF2B5EF4-FFF2-40B4-BE49-F238E27FC236}">
              <a16:creationId xmlns:a16="http://schemas.microsoft.com/office/drawing/2014/main" id="{BED29B5E-CB0A-4460-B9CE-E66975F19C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4" name="Text Box 92">
          <a:extLst>
            <a:ext uri="{FF2B5EF4-FFF2-40B4-BE49-F238E27FC236}">
              <a16:creationId xmlns:a16="http://schemas.microsoft.com/office/drawing/2014/main" id="{05304091-DE5B-442A-B4A7-936CB62F28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5" name="Text Box 93">
          <a:extLst>
            <a:ext uri="{FF2B5EF4-FFF2-40B4-BE49-F238E27FC236}">
              <a16:creationId xmlns:a16="http://schemas.microsoft.com/office/drawing/2014/main" id="{E8EA36CE-EC34-41A0-A51C-7A27CF9113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6" name="Text Box 94">
          <a:extLst>
            <a:ext uri="{FF2B5EF4-FFF2-40B4-BE49-F238E27FC236}">
              <a16:creationId xmlns:a16="http://schemas.microsoft.com/office/drawing/2014/main" id="{A9D90D7C-851C-409A-B5B9-B47F1A4F33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7" name="Text Box 91">
          <a:extLst>
            <a:ext uri="{FF2B5EF4-FFF2-40B4-BE49-F238E27FC236}">
              <a16:creationId xmlns:a16="http://schemas.microsoft.com/office/drawing/2014/main" id="{66CEBA4A-997D-4F54-B5AB-D3D3B64A7C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8" name="Text Box 92">
          <a:extLst>
            <a:ext uri="{FF2B5EF4-FFF2-40B4-BE49-F238E27FC236}">
              <a16:creationId xmlns:a16="http://schemas.microsoft.com/office/drawing/2014/main" id="{3E80F8AA-B3A9-4625-9502-4C2C366AE9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9" name="Text Box 93">
          <a:extLst>
            <a:ext uri="{FF2B5EF4-FFF2-40B4-BE49-F238E27FC236}">
              <a16:creationId xmlns:a16="http://schemas.microsoft.com/office/drawing/2014/main" id="{03AD8EBF-96B0-4169-A74D-C8C71EED03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80" name="Text Box 94">
          <a:extLst>
            <a:ext uri="{FF2B5EF4-FFF2-40B4-BE49-F238E27FC236}">
              <a16:creationId xmlns:a16="http://schemas.microsoft.com/office/drawing/2014/main" id="{B2FD0BCD-D8A8-455D-9DE6-F3D6DFC1A10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81" name="Text Box 87">
          <a:extLst>
            <a:ext uri="{FF2B5EF4-FFF2-40B4-BE49-F238E27FC236}">
              <a16:creationId xmlns:a16="http://schemas.microsoft.com/office/drawing/2014/main" id="{01588C1B-94C9-4948-A666-190AC74304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82" name="Text Box 88">
          <a:extLst>
            <a:ext uri="{FF2B5EF4-FFF2-40B4-BE49-F238E27FC236}">
              <a16:creationId xmlns:a16="http://schemas.microsoft.com/office/drawing/2014/main" id="{0E122E4D-3667-44DA-849A-6E94175542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83" name="Text Box 89">
          <a:extLst>
            <a:ext uri="{FF2B5EF4-FFF2-40B4-BE49-F238E27FC236}">
              <a16:creationId xmlns:a16="http://schemas.microsoft.com/office/drawing/2014/main" id="{92EE95B3-9CAE-4887-B465-E7B2195FA7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84" name="Text Box 90">
          <a:extLst>
            <a:ext uri="{FF2B5EF4-FFF2-40B4-BE49-F238E27FC236}">
              <a16:creationId xmlns:a16="http://schemas.microsoft.com/office/drawing/2014/main" id="{30063C34-6814-42A2-B9C0-B785362543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85" name="Text Box 91">
          <a:extLst>
            <a:ext uri="{FF2B5EF4-FFF2-40B4-BE49-F238E27FC236}">
              <a16:creationId xmlns:a16="http://schemas.microsoft.com/office/drawing/2014/main" id="{2C9773E8-E765-4FBD-9696-B05F3AD1A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86" name="Text Box 92">
          <a:extLst>
            <a:ext uri="{FF2B5EF4-FFF2-40B4-BE49-F238E27FC236}">
              <a16:creationId xmlns:a16="http://schemas.microsoft.com/office/drawing/2014/main" id="{D641D762-1374-4B92-9858-97C6542E98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87" name="Text Box 93">
          <a:extLst>
            <a:ext uri="{FF2B5EF4-FFF2-40B4-BE49-F238E27FC236}">
              <a16:creationId xmlns:a16="http://schemas.microsoft.com/office/drawing/2014/main" id="{3B91FF50-8D0D-4A9F-8E16-546EE84EBD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88" name="Text Box 94">
          <a:extLst>
            <a:ext uri="{FF2B5EF4-FFF2-40B4-BE49-F238E27FC236}">
              <a16:creationId xmlns:a16="http://schemas.microsoft.com/office/drawing/2014/main" id="{ACDD0D17-BD3B-44ED-9544-0BB4D67984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89" name="Text Box 87">
          <a:extLst>
            <a:ext uri="{FF2B5EF4-FFF2-40B4-BE49-F238E27FC236}">
              <a16:creationId xmlns:a16="http://schemas.microsoft.com/office/drawing/2014/main" id="{DAB7359E-5ACF-4DF1-81EE-C2A9010A2B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90" name="Text Box 88">
          <a:extLst>
            <a:ext uri="{FF2B5EF4-FFF2-40B4-BE49-F238E27FC236}">
              <a16:creationId xmlns:a16="http://schemas.microsoft.com/office/drawing/2014/main" id="{33411BD4-CA97-4847-9BE6-BB5E244619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91" name="Text Box 89">
          <a:extLst>
            <a:ext uri="{FF2B5EF4-FFF2-40B4-BE49-F238E27FC236}">
              <a16:creationId xmlns:a16="http://schemas.microsoft.com/office/drawing/2014/main" id="{832A3AF8-766F-479A-BA1E-740C255416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92" name="Text Box 90">
          <a:extLst>
            <a:ext uri="{FF2B5EF4-FFF2-40B4-BE49-F238E27FC236}">
              <a16:creationId xmlns:a16="http://schemas.microsoft.com/office/drawing/2014/main" id="{A04786BE-72FC-4D6A-8767-E316D71A90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93" name="Text Box 91">
          <a:extLst>
            <a:ext uri="{FF2B5EF4-FFF2-40B4-BE49-F238E27FC236}">
              <a16:creationId xmlns:a16="http://schemas.microsoft.com/office/drawing/2014/main" id="{D988F523-C1C0-4E30-B261-DE2C7DB061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94" name="Text Box 92">
          <a:extLst>
            <a:ext uri="{FF2B5EF4-FFF2-40B4-BE49-F238E27FC236}">
              <a16:creationId xmlns:a16="http://schemas.microsoft.com/office/drawing/2014/main" id="{6FE55416-8678-45F1-B100-A31C4D0E8B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95" name="Text Box 93">
          <a:extLst>
            <a:ext uri="{FF2B5EF4-FFF2-40B4-BE49-F238E27FC236}">
              <a16:creationId xmlns:a16="http://schemas.microsoft.com/office/drawing/2014/main" id="{F2E4E6C6-D777-4E26-9D90-0F83BB9F44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96" name="Text Box 94">
          <a:extLst>
            <a:ext uri="{FF2B5EF4-FFF2-40B4-BE49-F238E27FC236}">
              <a16:creationId xmlns:a16="http://schemas.microsoft.com/office/drawing/2014/main" id="{0B3F61F6-22E4-4885-B811-5A7C7A2D3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97" name="Text Box 87">
          <a:extLst>
            <a:ext uri="{FF2B5EF4-FFF2-40B4-BE49-F238E27FC236}">
              <a16:creationId xmlns:a16="http://schemas.microsoft.com/office/drawing/2014/main" id="{0545944C-0A33-4470-86E2-B2A79BF9A0D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98" name="Text Box 88">
          <a:extLst>
            <a:ext uri="{FF2B5EF4-FFF2-40B4-BE49-F238E27FC236}">
              <a16:creationId xmlns:a16="http://schemas.microsoft.com/office/drawing/2014/main" id="{3DAA686C-33E6-4B2A-BA5F-EC5A0FE893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99" name="Text Box 89">
          <a:extLst>
            <a:ext uri="{FF2B5EF4-FFF2-40B4-BE49-F238E27FC236}">
              <a16:creationId xmlns:a16="http://schemas.microsoft.com/office/drawing/2014/main" id="{9CAB224B-91D6-4755-B125-9CE2708787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00" name="Text Box 90">
          <a:extLst>
            <a:ext uri="{FF2B5EF4-FFF2-40B4-BE49-F238E27FC236}">
              <a16:creationId xmlns:a16="http://schemas.microsoft.com/office/drawing/2014/main" id="{B650FB1B-226E-4386-9FF7-D98433E295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01" name="Text Box 91">
          <a:extLst>
            <a:ext uri="{FF2B5EF4-FFF2-40B4-BE49-F238E27FC236}">
              <a16:creationId xmlns:a16="http://schemas.microsoft.com/office/drawing/2014/main" id="{878F2432-C898-4E75-AE42-4419DCA2C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02" name="Text Box 92">
          <a:extLst>
            <a:ext uri="{FF2B5EF4-FFF2-40B4-BE49-F238E27FC236}">
              <a16:creationId xmlns:a16="http://schemas.microsoft.com/office/drawing/2014/main" id="{E6085A3B-77CA-486B-80B9-964DDF89DA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03" name="Text Box 93">
          <a:extLst>
            <a:ext uri="{FF2B5EF4-FFF2-40B4-BE49-F238E27FC236}">
              <a16:creationId xmlns:a16="http://schemas.microsoft.com/office/drawing/2014/main" id="{A6A67F12-63BA-4115-B575-0BAF86A8A3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04" name="Text Box 94">
          <a:extLst>
            <a:ext uri="{FF2B5EF4-FFF2-40B4-BE49-F238E27FC236}">
              <a16:creationId xmlns:a16="http://schemas.microsoft.com/office/drawing/2014/main" id="{C5E9C5EB-7FFC-458C-88A4-6AD5FA16E2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05" name="Text Box 87">
          <a:extLst>
            <a:ext uri="{FF2B5EF4-FFF2-40B4-BE49-F238E27FC236}">
              <a16:creationId xmlns:a16="http://schemas.microsoft.com/office/drawing/2014/main" id="{591BDB72-75AF-4389-8F8A-2301EFFC0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06" name="Text Box 88">
          <a:extLst>
            <a:ext uri="{FF2B5EF4-FFF2-40B4-BE49-F238E27FC236}">
              <a16:creationId xmlns:a16="http://schemas.microsoft.com/office/drawing/2014/main" id="{805FEB7C-1123-4C5B-B1D0-F166C684EA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07" name="Text Box 89">
          <a:extLst>
            <a:ext uri="{FF2B5EF4-FFF2-40B4-BE49-F238E27FC236}">
              <a16:creationId xmlns:a16="http://schemas.microsoft.com/office/drawing/2014/main" id="{A0F21DC6-7289-4E14-836D-D0A3FBC5C5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08" name="Text Box 90">
          <a:extLst>
            <a:ext uri="{FF2B5EF4-FFF2-40B4-BE49-F238E27FC236}">
              <a16:creationId xmlns:a16="http://schemas.microsoft.com/office/drawing/2014/main" id="{3FBCABBB-1804-4906-8A46-DF1A6D39F3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09" name="Text Box 91">
          <a:extLst>
            <a:ext uri="{FF2B5EF4-FFF2-40B4-BE49-F238E27FC236}">
              <a16:creationId xmlns:a16="http://schemas.microsoft.com/office/drawing/2014/main" id="{7CE669F4-5BD8-4046-A25F-915E81713F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10" name="Text Box 92">
          <a:extLst>
            <a:ext uri="{FF2B5EF4-FFF2-40B4-BE49-F238E27FC236}">
              <a16:creationId xmlns:a16="http://schemas.microsoft.com/office/drawing/2014/main" id="{1694FAEB-E3E9-467B-A94E-D64DEF4F26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11" name="Text Box 93">
          <a:extLst>
            <a:ext uri="{FF2B5EF4-FFF2-40B4-BE49-F238E27FC236}">
              <a16:creationId xmlns:a16="http://schemas.microsoft.com/office/drawing/2014/main" id="{B90160AD-405E-4DEB-A383-39408D5636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12" name="Text Box 94">
          <a:extLst>
            <a:ext uri="{FF2B5EF4-FFF2-40B4-BE49-F238E27FC236}">
              <a16:creationId xmlns:a16="http://schemas.microsoft.com/office/drawing/2014/main" id="{C2843A09-90CB-425F-AF86-F30849225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13" name="Text Box 87">
          <a:extLst>
            <a:ext uri="{FF2B5EF4-FFF2-40B4-BE49-F238E27FC236}">
              <a16:creationId xmlns:a16="http://schemas.microsoft.com/office/drawing/2014/main" id="{5F396756-3E93-4455-BCC1-CD0900006A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14" name="Text Box 88">
          <a:extLst>
            <a:ext uri="{FF2B5EF4-FFF2-40B4-BE49-F238E27FC236}">
              <a16:creationId xmlns:a16="http://schemas.microsoft.com/office/drawing/2014/main" id="{4F4BC810-F6F0-45ED-B585-F8AA324127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15" name="Text Box 89">
          <a:extLst>
            <a:ext uri="{FF2B5EF4-FFF2-40B4-BE49-F238E27FC236}">
              <a16:creationId xmlns:a16="http://schemas.microsoft.com/office/drawing/2014/main" id="{5C640D0C-50EB-4C04-9674-BE0ECF3BB12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16" name="Text Box 90">
          <a:extLst>
            <a:ext uri="{FF2B5EF4-FFF2-40B4-BE49-F238E27FC236}">
              <a16:creationId xmlns:a16="http://schemas.microsoft.com/office/drawing/2014/main" id="{9081478E-3BA0-49EA-B6CB-C05E73F162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17" name="Text Box 91">
          <a:extLst>
            <a:ext uri="{FF2B5EF4-FFF2-40B4-BE49-F238E27FC236}">
              <a16:creationId xmlns:a16="http://schemas.microsoft.com/office/drawing/2014/main" id="{FA240584-81F6-4B5D-AC14-22705D2B8B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18" name="Text Box 92">
          <a:extLst>
            <a:ext uri="{FF2B5EF4-FFF2-40B4-BE49-F238E27FC236}">
              <a16:creationId xmlns:a16="http://schemas.microsoft.com/office/drawing/2014/main" id="{FB24E9DD-386E-4BA0-886D-17F7EEB78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19" name="Text Box 93">
          <a:extLst>
            <a:ext uri="{FF2B5EF4-FFF2-40B4-BE49-F238E27FC236}">
              <a16:creationId xmlns:a16="http://schemas.microsoft.com/office/drawing/2014/main" id="{6A78A48D-C7CB-4F8F-AB94-05E221923E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20" name="Text Box 94">
          <a:extLst>
            <a:ext uri="{FF2B5EF4-FFF2-40B4-BE49-F238E27FC236}">
              <a16:creationId xmlns:a16="http://schemas.microsoft.com/office/drawing/2014/main" id="{47363C0D-BD2C-427F-ACCD-F7DF400F5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21" name="Text Box 87">
          <a:extLst>
            <a:ext uri="{FF2B5EF4-FFF2-40B4-BE49-F238E27FC236}">
              <a16:creationId xmlns:a16="http://schemas.microsoft.com/office/drawing/2014/main" id="{21AC4D90-F778-4A89-8D08-C6F373CCB5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22" name="Text Box 88">
          <a:extLst>
            <a:ext uri="{FF2B5EF4-FFF2-40B4-BE49-F238E27FC236}">
              <a16:creationId xmlns:a16="http://schemas.microsoft.com/office/drawing/2014/main" id="{EFE63B31-1E64-4238-9A20-B664656FAA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23" name="Text Box 89">
          <a:extLst>
            <a:ext uri="{FF2B5EF4-FFF2-40B4-BE49-F238E27FC236}">
              <a16:creationId xmlns:a16="http://schemas.microsoft.com/office/drawing/2014/main" id="{0986C965-3CA8-45A7-962D-A82E235253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24" name="Text Box 90">
          <a:extLst>
            <a:ext uri="{FF2B5EF4-FFF2-40B4-BE49-F238E27FC236}">
              <a16:creationId xmlns:a16="http://schemas.microsoft.com/office/drawing/2014/main" id="{96F66895-590F-449D-802F-E098C163B1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25" name="Text Box 91">
          <a:extLst>
            <a:ext uri="{FF2B5EF4-FFF2-40B4-BE49-F238E27FC236}">
              <a16:creationId xmlns:a16="http://schemas.microsoft.com/office/drawing/2014/main" id="{8AFEBBCA-8E6F-4DC5-8926-719F882A7A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26" name="Text Box 92">
          <a:extLst>
            <a:ext uri="{FF2B5EF4-FFF2-40B4-BE49-F238E27FC236}">
              <a16:creationId xmlns:a16="http://schemas.microsoft.com/office/drawing/2014/main" id="{7A1E79FC-70CE-49FE-B265-5513953FF6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27" name="Text Box 93">
          <a:extLst>
            <a:ext uri="{FF2B5EF4-FFF2-40B4-BE49-F238E27FC236}">
              <a16:creationId xmlns:a16="http://schemas.microsoft.com/office/drawing/2014/main" id="{854722BF-4AA1-4A3E-89BA-A8B0B82EEF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28" name="Text Box 94">
          <a:extLst>
            <a:ext uri="{FF2B5EF4-FFF2-40B4-BE49-F238E27FC236}">
              <a16:creationId xmlns:a16="http://schemas.microsoft.com/office/drawing/2014/main" id="{2CE4544B-65E8-4F51-A6CD-2C4F3572D5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29" name="Text Box 91">
          <a:extLst>
            <a:ext uri="{FF2B5EF4-FFF2-40B4-BE49-F238E27FC236}">
              <a16:creationId xmlns:a16="http://schemas.microsoft.com/office/drawing/2014/main" id="{146E569C-DE03-4808-AF69-4B5B06A018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0" name="Text Box 92">
          <a:extLst>
            <a:ext uri="{FF2B5EF4-FFF2-40B4-BE49-F238E27FC236}">
              <a16:creationId xmlns:a16="http://schemas.microsoft.com/office/drawing/2014/main" id="{34D62169-5B48-4AEC-8AC3-82C00B892C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1" name="Text Box 93">
          <a:extLst>
            <a:ext uri="{FF2B5EF4-FFF2-40B4-BE49-F238E27FC236}">
              <a16:creationId xmlns:a16="http://schemas.microsoft.com/office/drawing/2014/main" id="{9AEB26F6-F9A9-483C-B3EA-065BDE08A3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2" name="Text Box 94">
          <a:extLst>
            <a:ext uri="{FF2B5EF4-FFF2-40B4-BE49-F238E27FC236}">
              <a16:creationId xmlns:a16="http://schemas.microsoft.com/office/drawing/2014/main" id="{92D40AF6-EAC1-4950-8AB3-95DA0F2017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3" name="Text Box 91">
          <a:extLst>
            <a:ext uri="{FF2B5EF4-FFF2-40B4-BE49-F238E27FC236}">
              <a16:creationId xmlns:a16="http://schemas.microsoft.com/office/drawing/2014/main" id="{74F69615-FF4E-4E92-9D8D-7D14E2D0CD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4" name="Text Box 92">
          <a:extLst>
            <a:ext uri="{FF2B5EF4-FFF2-40B4-BE49-F238E27FC236}">
              <a16:creationId xmlns:a16="http://schemas.microsoft.com/office/drawing/2014/main" id="{236F138A-F0AC-4262-8BBC-BC48A3D967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5" name="Text Box 93">
          <a:extLst>
            <a:ext uri="{FF2B5EF4-FFF2-40B4-BE49-F238E27FC236}">
              <a16:creationId xmlns:a16="http://schemas.microsoft.com/office/drawing/2014/main" id="{703FB8BF-2B13-4BCE-977D-4A1E63CDA7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6" name="Text Box 94">
          <a:extLst>
            <a:ext uri="{FF2B5EF4-FFF2-40B4-BE49-F238E27FC236}">
              <a16:creationId xmlns:a16="http://schemas.microsoft.com/office/drawing/2014/main" id="{DA5FD58D-9B58-4D3A-99FE-182DE0B076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7" name="Text Box 91">
          <a:extLst>
            <a:ext uri="{FF2B5EF4-FFF2-40B4-BE49-F238E27FC236}">
              <a16:creationId xmlns:a16="http://schemas.microsoft.com/office/drawing/2014/main" id="{4DF92649-0897-469E-8E88-7DA89E92B4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8" name="Text Box 92">
          <a:extLst>
            <a:ext uri="{FF2B5EF4-FFF2-40B4-BE49-F238E27FC236}">
              <a16:creationId xmlns:a16="http://schemas.microsoft.com/office/drawing/2014/main" id="{01FBB04A-05A5-4585-82E5-FA4EAC0D8B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9" name="Text Box 93">
          <a:extLst>
            <a:ext uri="{FF2B5EF4-FFF2-40B4-BE49-F238E27FC236}">
              <a16:creationId xmlns:a16="http://schemas.microsoft.com/office/drawing/2014/main" id="{F908EA47-DDF3-425E-8A2F-5A966743BA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40" name="Text Box 94">
          <a:extLst>
            <a:ext uri="{FF2B5EF4-FFF2-40B4-BE49-F238E27FC236}">
              <a16:creationId xmlns:a16="http://schemas.microsoft.com/office/drawing/2014/main" id="{04D526BF-4109-44E9-91A8-21AFD4A6CE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41" name="Text Box 87">
          <a:extLst>
            <a:ext uri="{FF2B5EF4-FFF2-40B4-BE49-F238E27FC236}">
              <a16:creationId xmlns:a16="http://schemas.microsoft.com/office/drawing/2014/main" id="{C03D6F0C-5F35-4BAB-9737-F21AF467C2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42" name="Text Box 88">
          <a:extLst>
            <a:ext uri="{FF2B5EF4-FFF2-40B4-BE49-F238E27FC236}">
              <a16:creationId xmlns:a16="http://schemas.microsoft.com/office/drawing/2014/main" id="{C3996383-5395-4400-AE2B-5E85ACB78A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43" name="Text Box 89">
          <a:extLst>
            <a:ext uri="{FF2B5EF4-FFF2-40B4-BE49-F238E27FC236}">
              <a16:creationId xmlns:a16="http://schemas.microsoft.com/office/drawing/2014/main" id="{A1678E93-FA4E-458C-9183-8C4D2CB21F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44" name="Text Box 90">
          <a:extLst>
            <a:ext uri="{FF2B5EF4-FFF2-40B4-BE49-F238E27FC236}">
              <a16:creationId xmlns:a16="http://schemas.microsoft.com/office/drawing/2014/main" id="{903D80CF-683C-409B-9822-15BAC73DA8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45" name="Text Box 91">
          <a:extLst>
            <a:ext uri="{FF2B5EF4-FFF2-40B4-BE49-F238E27FC236}">
              <a16:creationId xmlns:a16="http://schemas.microsoft.com/office/drawing/2014/main" id="{149EBBC9-630B-487B-8EB0-05DDCD8A66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46" name="Text Box 92">
          <a:extLst>
            <a:ext uri="{FF2B5EF4-FFF2-40B4-BE49-F238E27FC236}">
              <a16:creationId xmlns:a16="http://schemas.microsoft.com/office/drawing/2014/main" id="{1CCC3C44-8751-45E9-A0E6-8E86B055D9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47" name="Text Box 93">
          <a:extLst>
            <a:ext uri="{FF2B5EF4-FFF2-40B4-BE49-F238E27FC236}">
              <a16:creationId xmlns:a16="http://schemas.microsoft.com/office/drawing/2014/main" id="{8CDA5213-223D-4E32-9158-181C9E79F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48" name="Text Box 94">
          <a:extLst>
            <a:ext uri="{FF2B5EF4-FFF2-40B4-BE49-F238E27FC236}">
              <a16:creationId xmlns:a16="http://schemas.microsoft.com/office/drawing/2014/main" id="{70A354BF-138F-48E8-91E1-D9475E92EC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49" name="Text Box 87">
          <a:extLst>
            <a:ext uri="{FF2B5EF4-FFF2-40B4-BE49-F238E27FC236}">
              <a16:creationId xmlns:a16="http://schemas.microsoft.com/office/drawing/2014/main" id="{00481281-8ED4-4DE3-927D-B8AE1D6C95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50" name="Text Box 88">
          <a:extLst>
            <a:ext uri="{FF2B5EF4-FFF2-40B4-BE49-F238E27FC236}">
              <a16:creationId xmlns:a16="http://schemas.microsoft.com/office/drawing/2014/main" id="{8D838323-696B-4A1D-91E7-E51939C17D8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51" name="Text Box 89">
          <a:extLst>
            <a:ext uri="{FF2B5EF4-FFF2-40B4-BE49-F238E27FC236}">
              <a16:creationId xmlns:a16="http://schemas.microsoft.com/office/drawing/2014/main" id="{BC52C257-A706-4489-AF24-2D8B9A515C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52" name="Text Box 90">
          <a:extLst>
            <a:ext uri="{FF2B5EF4-FFF2-40B4-BE49-F238E27FC236}">
              <a16:creationId xmlns:a16="http://schemas.microsoft.com/office/drawing/2014/main" id="{BBBC35E5-BF8B-46FB-A1E1-5752A5656D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53" name="Text Box 91">
          <a:extLst>
            <a:ext uri="{FF2B5EF4-FFF2-40B4-BE49-F238E27FC236}">
              <a16:creationId xmlns:a16="http://schemas.microsoft.com/office/drawing/2014/main" id="{44DB528D-4CE2-44E5-BD60-BF3DB9D10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54" name="Text Box 92">
          <a:extLst>
            <a:ext uri="{FF2B5EF4-FFF2-40B4-BE49-F238E27FC236}">
              <a16:creationId xmlns:a16="http://schemas.microsoft.com/office/drawing/2014/main" id="{9CF65EEC-48A9-4D88-B530-D7B56D5397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55" name="Text Box 93">
          <a:extLst>
            <a:ext uri="{FF2B5EF4-FFF2-40B4-BE49-F238E27FC236}">
              <a16:creationId xmlns:a16="http://schemas.microsoft.com/office/drawing/2014/main" id="{91AF0824-F42E-4A40-85DD-1C75392870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56" name="Text Box 94">
          <a:extLst>
            <a:ext uri="{FF2B5EF4-FFF2-40B4-BE49-F238E27FC236}">
              <a16:creationId xmlns:a16="http://schemas.microsoft.com/office/drawing/2014/main" id="{C0C65093-2167-4E60-A975-2F62FE35B8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57" name="Text Box 87">
          <a:extLst>
            <a:ext uri="{FF2B5EF4-FFF2-40B4-BE49-F238E27FC236}">
              <a16:creationId xmlns:a16="http://schemas.microsoft.com/office/drawing/2014/main" id="{B3524718-A164-4D2C-9754-86011D561B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58" name="Text Box 88">
          <a:extLst>
            <a:ext uri="{FF2B5EF4-FFF2-40B4-BE49-F238E27FC236}">
              <a16:creationId xmlns:a16="http://schemas.microsoft.com/office/drawing/2014/main" id="{F9AFE7EE-8D27-4FFF-95E6-DD1A27347B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59" name="Text Box 89">
          <a:extLst>
            <a:ext uri="{FF2B5EF4-FFF2-40B4-BE49-F238E27FC236}">
              <a16:creationId xmlns:a16="http://schemas.microsoft.com/office/drawing/2014/main" id="{1134E7E9-0E7E-4FAB-817E-2A5BEFB153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60" name="Text Box 90">
          <a:extLst>
            <a:ext uri="{FF2B5EF4-FFF2-40B4-BE49-F238E27FC236}">
              <a16:creationId xmlns:a16="http://schemas.microsoft.com/office/drawing/2014/main" id="{DE02B3D0-352A-4ACD-884A-F367F66FAC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61" name="Text Box 91">
          <a:extLst>
            <a:ext uri="{FF2B5EF4-FFF2-40B4-BE49-F238E27FC236}">
              <a16:creationId xmlns:a16="http://schemas.microsoft.com/office/drawing/2014/main" id="{C22A31FF-D877-45BD-9EA8-3C379A15B0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62" name="Text Box 92">
          <a:extLst>
            <a:ext uri="{FF2B5EF4-FFF2-40B4-BE49-F238E27FC236}">
              <a16:creationId xmlns:a16="http://schemas.microsoft.com/office/drawing/2014/main" id="{242E30BE-9163-4BD1-9FA4-FEAB6005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63" name="Text Box 93">
          <a:extLst>
            <a:ext uri="{FF2B5EF4-FFF2-40B4-BE49-F238E27FC236}">
              <a16:creationId xmlns:a16="http://schemas.microsoft.com/office/drawing/2014/main" id="{B033A2DD-0DCC-4C91-84AC-D871CB4FC4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64" name="Text Box 94">
          <a:extLst>
            <a:ext uri="{FF2B5EF4-FFF2-40B4-BE49-F238E27FC236}">
              <a16:creationId xmlns:a16="http://schemas.microsoft.com/office/drawing/2014/main" id="{77AACC28-2E81-49E2-871E-B2AD89A9C7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65" name="Text Box 91">
          <a:extLst>
            <a:ext uri="{FF2B5EF4-FFF2-40B4-BE49-F238E27FC236}">
              <a16:creationId xmlns:a16="http://schemas.microsoft.com/office/drawing/2014/main" id="{F2E845CE-6989-44D1-9DB9-56CD632823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66" name="Text Box 92">
          <a:extLst>
            <a:ext uri="{FF2B5EF4-FFF2-40B4-BE49-F238E27FC236}">
              <a16:creationId xmlns:a16="http://schemas.microsoft.com/office/drawing/2014/main" id="{264D4123-E42D-4689-80DF-CAEFE4CFB0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67" name="Text Box 93">
          <a:extLst>
            <a:ext uri="{FF2B5EF4-FFF2-40B4-BE49-F238E27FC236}">
              <a16:creationId xmlns:a16="http://schemas.microsoft.com/office/drawing/2014/main" id="{90CEAEB1-C3B5-4226-8C1D-7D2A369326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68" name="Text Box 94">
          <a:extLst>
            <a:ext uri="{FF2B5EF4-FFF2-40B4-BE49-F238E27FC236}">
              <a16:creationId xmlns:a16="http://schemas.microsoft.com/office/drawing/2014/main" id="{EC301000-9AD1-4E79-828B-325869DD02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69" name="Text Box 91">
          <a:extLst>
            <a:ext uri="{FF2B5EF4-FFF2-40B4-BE49-F238E27FC236}">
              <a16:creationId xmlns:a16="http://schemas.microsoft.com/office/drawing/2014/main" id="{DCBE5E7E-D0C9-41D8-B9C4-3D659AD0BF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70" name="Text Box 92">
          <a:extLst>
            <a:ext uri="{FF2B5EF4-FFF2-40B4-BE49-F238E27FC236}">
              <a16:creationId xmlns:a16="http://schemas.microsoft.com/office/drawing/2014/main" id="{0BD1FB8D-9513-4587-9ECC-8D904139A7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71" name="Text Box 93">
          <a:extLst>
            <a:ext uri="{FF2B5EF4-FFF2-40B4-BE49-F238E27FC236}">
              <a16:creationId xmlns:a16="http://schemas.microsoft.com/office/drawing/2014/main" id="{5A13168D-EF7E-4241-8CBF-F0F7AE4D23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72" name="Text Box 94">
          <a:extLst>
            <a:ext uri="{FF2B5EF4-FFF2-40B4-BE49-F238E27FC236}">
              <a16:creationId xmlns:a16="http://schemas.microsoft.com/office/drawing/2014/main" id="{624985AF-DB63-4B54-BD4F-6105A7C076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73" name="Text Box 91">
          <a:extLst>
            <a:ext uri="{FF2B5EF4-FFF2-40B4-BE49-F238E27FC236}">
              <a16:creationId xmlns:a16="http://schemas.microsoft.com/office/drawing/2014/main" id="{B1D78D5D-8DEB-4757-B38C-D4EB8767AA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74" name="Text Box 92">
          <a:extLst>
            <a:ext uri="{FF2B5EF4-FFF2-40B4-BE49-F238E27FC236}">
              <a16:creationId xmlns:a16="http://schemas.microsoft.com/office/drawing/2014/main" id="{C42F5386-513C-4BD0-90E4-2B88AB7A70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75" name="Text Box 93">
          <a:extLst>
            <a:ext uri="{FF2B5EF4-FFF2-40B4-BE49-F238E27FC236}">
              <a16:creationId xmlns:a16="http://schemas.microsoft.com/office/drawing/2014/main" id="{64DA39E5-6906-4F7C-A813-11357B4B49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76" name="Text Box 94">
          <a:extLst>
            <a:ext uri="{FF2B5EF4-FFF2-40B4-BE49-F238E27FC236}">
              <a16:creationId xmlns:a16="http://schemas.microsoft.com/office/drawing/2014/main" id="{0B32B899-4C31-4B6B-AB51-2C6B18BE2C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77" name="Text Box 87">
          <a:extLst>
            <a:ext uri="{FF2B5EF4-FFF2-40B4-BE49-F238E27FC236}">
              <a16:creationId xmlns:a16="http://schemas.microsoft.com/office/drawing/2014/main" id="{48F08EF6-4E4F-4B38-B006-C006D80DD7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78" name="Text Box 88">
          <a:extLst>
            <a:ext uri="{FF2B5EF4-FFF2-40B4-BE49-F238E27FC236}">
              <a16:creationId xmlns:a16="http://schemas.microsoft.com/office/drawing/2014/main" id="{0D032508-869A-49A3-B15F-95DC4CD8332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79" name="Text Box 89">
          <a:extLst>
            <a:ext uri="{FF2B5EF4-FFF2-40B4-BE49-F238E27FC236}">
              <a16:creationId xmlns:a16="http://schemas.microsoft.com/office/drawing/2014/main" id="{5262DCEE-2A26-4494-905A-45CFDEBDE3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80" name="Text Box 90">
          <a:extLst>
            <a:ext uri="{FF2B5EF4-FFF2-40B4-BE49-F238E27FC236}">
              <a16:creationId xmlns:a16="http://schemas.microsoft.com/office/drawing/2014/main" id="{A474C662-743F-4EFE-9669-D81CE4C1DA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81" name="Text Box 91">
          <a:extLst>
            <a:ext uri="{FF2B5EF4-FFF2-40B4-BE49-F238E27FC236}">
              <a16:creationId xmlns:a16="http://schemas.microsoft.com/office/drawing/2014/main" id="{1AD86637-51CC-4154-A2A7-4E85B8BC58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82" name="Text Box 92">
          <a:extLst>
            <a:ext uri="{FF2B5EF4-FFF2-40B4-BE49-F238E27FC236}">
              <a16:creationId xmlns:a16="http://schemas.microsoft.com/office/drawing/2014/main" id="{FCA1013F-BD1B-4FA7-B5B2-9F4F6474FF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83" name="Text Box 93">
          <a:extLst>
            <a:ext uri="{FF2B5EF4-FFF2-40B4-BE49-F238E27FC236}">
              <a16:creationId xmlns:a16="http://schemas.microsoft.com/office/drawing/2014/main" id="{AEDB6D40-75F1-4769-AE55-194AC7A079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84" name="Text Box 94">
          <a:extLst>
            <a:ext uri="{FF2B5EF4-FFF2-40B4-BE49-F238E27FC236}">
              <a16:creationId xmlns:a16="http://schemas.microsoft.com/office/drawing/2014/main" id="{891323EF-9F30-4F91-8CAE-BFA7AFAC94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85" name="Text Box 87">
          <a:extLst>
            <a:ext uri="{FF2B5EF4-FFF2-40B4-BE49-F238E27FC236}">
              <a16:creationId xmlns:a16="http://schemas.microsoft.com/office/drawing/2014/main" id="{B7D9FE18-A686-49CF-B161-3DF467585D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86" name="Text Box 88">
          <a:extLst>
            <a:ext uri="{FF2B5EF4-FFF2-40B4-BE49-F238E27FC236}">
              <a16:creationId xmlns:a16="http://schemas.microsoft.com/office/drawing/2014/main" id="{8EEB4347-8527-497D-9CD9-21B40A6ECA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87" name="Text Box 89">
          <a:extLst>
            <a:ext uri="{FF2B5EF4-FFF2-40B4-BE49-F238E27FC236}">
              <a16:creationId xmlns:a16="http://schemas.microsoft.com/office/drawing/2014/main" id="{0AC86B58-B673-45BF-8BE3-4F9DBFCE22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88" name="Text Box 90">
          <a:extLst>
            <a:ext uri="{FF2B5EF4-FFF2-40B4-BE49-F238E27FC236}">
              <a16:creationId xmlns:a16="http://schemas.microsoft.com/office/drawing/2014/main" id="{6FBB4B28-A74E-40BB-8218-2A6E613AEB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89" name="Text Box 91">
          <a:extLst>
            <a:ext uri="{FF2B5EF4-FFF2-40B4-BE49-F238E27FC236}">
              <a16:creationId xmlns:a16="http://schemas.microsoft.com/office/drawing/2014/main" id="{1D55892E-7ACB-4795-96FE-EDAFF91DCA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90" name="Text Box 92">
          <a:extLst>
            <a:ext uri="{FF2B5EF4-FFF2-40B4-BE49-F238E27FC236}">
              <a16:creationId xmlns:a16="http://schemas.microsoft.com/office/drawing/2014/main" id="{3B5AAE46-851A-4677-9C80-92A938037D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91" name="Text Box 93">
          <a:extLst>
            <a:ext uri="{FF2B5EF4-FFF2-40B4-BE49-F238E27FC236}">
              <a16:creationId xmlns:a16="http://schemas.microsoft.com/office/drawing/2014/main" id="{ED7C6DF5-7460-48F4-A3A9-4BC7115B28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92" name="Text Box 94">
          <a:extLst>
            <a:ext uri="{FF2B5EF4-FFF2-40B4-BE49-F238E27FC236}">
              <a16:creationId xmlns:a16="http://schemas.microsoft.com/office/drawing/2014/main" id="{0B2EEB8D-AED2-4800-8E8F-5BDE8465BE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93" name="Text Box 87">
          <a:extLst>
            <a:ext uri="{FF2B5EF4-FFF2-40B4-BE49-F238E27FC236}">
              <a16:creationId xmlns:a16="http://schemas.microsoft.com/office/drawing/2014/main" id="{70DE1A18-CAEF-4832-AA30-5935529288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94" name="Text Box 88">
          <a:extLst>
            <a:ext uri="{FF2B5EF4-FFF2-40B4-BE49-F238E27FC236}">
              <a16:creationId xmlns:a16="http://schemas.microsoft.com/office/drawing/2014/main" id="{F02CEE4A-2BFA-4629-99D0-A04D11716A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95" name="Text Box 89">
          <a:extLst>
            <a:ext uri="{FF2B5EF4-FFF2-40B4-BE49-F238E27FC236}">
              <a16:creationId xmlns:a16="http://schemas.microsoft.com/office/drawing/2014/main" id="{CEFD075B-3594-4E10-9599-150009FC15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96" name="Text Box 90">
          <a:extLst>
            <a:ext uri="{FF2B5EF4-FFF2-40B4-BE49-F238E27FC236}">
              <a16:creationId xmlns:a16="http://schemas.microsoft.com/office/drawing/2014/main" id="{C42DDDF0-32AC-4074-8DCC-4DFE82C3DF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97" name="Text Box 91">
          <a:extLst>
            <a:ext uri="{FF2B5EF4-FFF2-40B4-BE49-F238E27FC236}">
              <a16:creationId xmlns:a16="http://schemas.microsoft.com/office/drawing/2014/main" id="{39E0665D-C162-4E6A-952C-B56D3A678B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98" name="Text Box 92">
          <a:extLst>
            <a:ext uri="{FF2B5EF4-FFF2-40B4-BE49-F238E27FC236}">
              <a16:creationId xmlns:a16="http://schemas.microsoft.com/office/drawing/2014/main" id="{66FAF87C-DEB9-40A6-9B5F-36BC0E03AE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99" name="Text Box 93">
          <a:extLst>
            <a:ext uri="{FF2B5EF4-FFF2-40B4-BE49-F238E27FC236}">
              <a16:creationId xmlns:a16="http://schemas.microsoft.com/office/drawing/2014/main" id="{5CF20F7F-B219-4D8B-8E48-D32988BBC2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00" name="Text Box 94">
          <a:extLst>
            <a:ext uri="{FF2B5EF4-FFF2-40B4-BE49-F238E27FC236}">
              <a16:creationId xmlns:a16="http://schemas.microsoft.com/office/drawing/2014/main" id="{3675607A-502E-47E4-920E-F3DB27D44E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01" name="Text Box 87">
          <a:extLst>
            <a:ext uri="{FF2B5EF4-FFF2-40B4-BE49-F238E27FC236}">
              <a16:creationId xmlns:a16="http://schemas.microsoft.com/office/drawing/2014/main" id="{2EAC5B02-C31E-4B6E-B167-57702B422A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02" name="Text Box 88">
          <a:extLst>
            <a:ext uri="{FF2B5EF4-FFF2-40B4-BE49-F238E27FC236}">
              <a16:creationId xmlns:a16="http://schemas.microsoft.com/office/drawing/2014/main" id="{5345CBCA-0E7C-4F43-9804-84575E7EE2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03" name="Text Box 89">
          <a:extLst>
            <a:ext uri="{FF2B5EF4-FFF2-40B4-BE49-F238E27FC236}">
              <a16:creationId xmlns:a16="http://schemas.microsoft.com/office/drawing/2014/main" id="{B4B70770-5782-46B8-8792-17FA6E7369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04" name="Text Box 90">
          <a:extLst>
            <a:ext uri="{FF2B5EF4-FFF2-40B4-BE49-F238E27FC236}">
              <a16:creationId xmlns:a16="http://schemas.microsoft.com/office/drawing/2014/main" id="{76E5D993-B3BA-4085-86FB-EE68CF3B6A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05" name="Text Box 91">
          <a:extLst>
            <a:ext uri="{FF2B5EF4-FFF2-40B4-BE49-F238E27FC236}">
              <a16:creationId xmlns:a16="http://schemas.microsoft.com/office/drawing/2014/main" id="{BDBD4A7D-6329-4C1B-AC34-BF285E5EA8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06" name="Text Box 92">
          <a:extLst>
            <a:ext uri="{FF2B5EF4-FFF2-40B4-BE49-F238E27FC236}">
              <a16:creationId xmlns:a16="http://schemas.microsoft.com/office/drawing/2014/main" id="{32379D05-E9DF-444C-B936-FC003EAFC0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07" name="Text Box 93">
          <a:extLst>
            <a:ext uri="{FF2B5EF4-FFF2-40B4-BE49-F238E27FC236}">
              <a16:creationId xmlns:a16="http://schemas.microsoft.com/office/drawing/2014/main" id="{8D08A84E-D408-49A8-9515-D91F6BECCC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08" name="Text Box 94">
          <a:extLst>
            <a:ext uri="{FF2B5EF4-FFF2-40B4-BE49-F238E27FC236}">
              <a16:creationId xmlns:a16="http://schemas.microsoft.com/office/drawing/2014/main" id="{266884A6-70E8-4730-ADE5-42D96E9340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09" name="Text Box 87">
          <a:extLst>
            <a:ext uri="{FF2B5EF4-FFF2-40B4-BE49-F238E27FC236}">
              <a16:creationId xmlns:a16="http://schemas.microsoft.com/office/drawing/2014/main" id="{4A3FC826-F01B-47BF-A035-854505D05F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10" name="Text Box 88">
          <a:extLst>
            <a:ext uri="{FF2B5EF4-FFF2-40B4-BE49-F238E27FC236}">
              <a16:creationId xmlns:a16="http://schemas.microsoft.com/office/drawing/2014/main" id="{016467CC-71EC-4BCA-BC65-2652C91C0A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11" name="Text Box 89">
          <a:extLst>
            <a:ext uri="{FF2B5EF4-FFF2-40B4-BE49-F238E27FC236}">
              <a16:creationId xmlns:a16="http://schemas.microsoft.com/office/drawing/2014/main" id="{E8C05100-2CB3-48BC-AB74-9104589DDC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12" name="Text Box 90">
          <a:extLst>
            <a:ext uri="{FF2B5EF4-FFF2-40B4-BE49-F238E27FC236}">
              <a16:creationId xmlns:a16="http://schemas.microsoft.com/office/drawing/2014/main" id="{CF138623-8F88-46F5-8505-206A094F3E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13" name="Text Box 91">
          <a:extLst>
            <a:ext uri="{FF2B5EF4-FFF2-40B4-BE49-F238E27FC236}">
              <a16:creationId xmlns:a16="http://schemas.microsoft.com/office/drawing/2014/main" id="{121E8A84-B4BF-486E-8E75-E61F04EA6F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14" name="Text Box 92">
          <a:extLst>
            <a:ext uri="{FF2B5EF4-FFF2-40B4-BE49-F238E27FC236}">
              <a16:creationId xmlns:a16="http://schemas.microsoft.com/office/drawing/2014/main" id="{F18F4E2A-F54C-4922-AD37-54281A1D80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15" name="Text Box 93">
          <a:extLst>
            <a:ext uri="{FF2B5EF4-FFF2-40B4-BE49-F238E27FC236}">
              <a16:creationId xmlns:a16="http://schemas.microsoft.com/office/drawing/2014/main" id="{85860B28-900D-4F0F-84D3-551066B746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16" name="Text Box 94">
          <a:extLst>
            <a:ext uri="{FF2B5EF4-FFF2-40B4-BE49-F238E27FC236}">
              <a16:creationId xmlns:a16="http://schemas.microsoft.com/office/drawing/2014/main" id="{AE0EFCAD-5AD4-456C-93BC-93034923E6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17" name="Text Box 87">
          <a:extLst>
            <a:ext uri="{FF2B5EF4-FFF2-40B4-BE49-F238E27FC236}">
              <a16:creationId xmlns:a16="http://schemas.microsoft.com/office/drawing/2014/main" id="{DE6E1098-0A7C-4F5D-9E59-614F573B25B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18" name="Text Box 88">
          <a:extLst>
            <a:ext uri="{FF2B5EF4-FFF2-40B4-BE49-F238E27FC236}">
              <a16:creationId xmlns:a16="http://schemas.microsoft.com/office/drawing/2014/main" id="{D6CBD2DD-5A52-4EA5-A998-61EC037623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19" name="Text Box 89">
          <a:extLst>
            <a:ext uri="{FF2B5EF4-FFF2-40B4-BE49-F238E27FC236}">
              <a16:creationId xmlns:a16="http://schemas.microsoft.com/office/drawing/2014/main" id="{B00DBF43-BEC1-499C-9533-EFBB5085CA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20" name="Text Box 90">
          <a:extLst>
            <a:ext uri="{FF2B5EF4-FFF2-40B4-BE49-F238E27FC236}">
              <a16:creationId xmlns:a16="http://schemas.microsoft.com/office/drawing/2014/main" id="{40706DA5-8435-4BB9-873F-3A4C919F17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21" name="Text Box 91">
          <a:extLst>
            <a:ext uri="{FF2B5EF4-FFF2-40B4-BE49-F238E27FC236}">
              <a16:creationId xmlns:a16="http://schemas.microsoft.com/office/drawing/2014/main" id="{A71060AE-A770-431B-A5D6-EEA8DD7DE1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22" name="Text Box 92">
          <a:extLst>
            <a:ext uri="{FF2B5EF4-FFF2-40B4-BE49-F238E27FC236}">
              <a16:creationId xmlns:a16="http://schemas.microsoft.com/office/drawing/2014/main" id="{AAFA41EA-6902-4B82-AED0-0C88E1486C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23" name="Text Box 93">
          <a:extLst>
            <a:ext uri="{FF2B5EF4-FFF2-40B4-BE49-F238E27FC236}">
              <a16:creationId xmlns:a16="http://schemas.microsoft.com/office/drawing/2014/main" id="{FBB5BD38-6DFF-4851-9528-2FC18479B8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24" name="Text Box 94">
          <a:extLst>
            <a:ext uri="{FF2B5EF4-FFF2-40B4-BE49-F238E27FC236}">
              <a16:creationId xmlns:a16="http://schemas.microsoft.com/office/drawing/2014/main" id="{DE5FCED8-577E-41A5-AAF8-3E91C96B94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25" name="Text Box 91">
          <a:extLst>
            <a:ext uri="{FF2B5EF4-FFF2-40B4-BE49-F238E27FC236}">
              <a16:creationId xmlns:a16="http://schemas.microsoft.com/office/drawing/2014/main" id="{ED6E9F5B-27E6-4CC9-911C-12832CC09E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26" name="Text Box 92">
          <a:extLst>
            <a:ext uri="{FF2B5EF4-FFF2-40B4-BE49-F238E27FC236}">
              <a16:creationId xmlns:a16="http://schemas.microsoft.com/office/drawing/2014/main" id="{735089C9-F78C-4ED3-A46D-F9D10BD519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27" name="Text Box 93">
          <a:extLst>
            <a:ext uri="{FF2B5EF4-FFF2-40B4-BE49-F238E27FC236}">
              <a16:creationId xmlns:a16="http://schemas.microsoft.com/office/drawing/2014/main" id="{12F2BF39-1AA6-4493-A75D-DC07404D48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28" name="Text Box 94">
          <a:extLst>
            <a:ext uri="{FF2B5EF4-FFF2-40B4-BE49-F238E27FC236}">
              <a16:creationId xmlns:a16="http://schemas.microsoft.com/office/drawing/2014/main" id="{D7BC9F8B-6944-4B06-8599-D2C2EDC38F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29" name="Text Box 91">
          <a:extLst>
            <a:ext uri="{FF2B5EF4-FFF2-40B4-BE49-F238E27FC236}">
              <a16:creationId xmlns:a16="http://schemas.microsoft.com/office/drawing/2014/main" id="{92D00E3C-ADBB-4050-8CE6-8EAD22A0E2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30" name="Text Box 92">
          <a:extLst>
            <a:ext uri="{FF2B5EF4-FFF2-40B4-BE49-F238E27FC236}">
              <a16:creationId xmlns:a16="http://schemas.microsoft.com/office/drawing/2014/main" id="{515F98DA-E4E4-47CA-9AE4-EFCF0C5324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31" name="Text Box 93">
          <a:extLst>
            <a:ext uri="{FF2B5EF4-FFF2-40B4-BE49-F238E27FC236}">
              <a16:creationId xmlns:a16="http://schemas.microsoft.com/office/drawing/2014/main" id="{E98E6509-A12F-48C1-B382-DE93AF6425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32" name="Text Box 94">
          <a:extLst>
            <a:ext uri="{FF2B5EF4-FFF2-40B4-BE49-F238E27FC236}">
              <a16:creationId xmlns:a16="http://schemas.microsoft.com/office/drawing/2014/main" id="{DD987CD0-DC26-40AF-9CC0-724DB9435E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33" name="Text Box 91">
          <a:extLst>
            <a:ext uri="{FF2B5EF4-FFF2-40B4-BE49-F238E27FC236}">
              <a16:creationId xmlns:a16="http://schemas.microsoft.com/office/drawing/2014/main" id="{0036FB80-EDE2-437E-BE88-94D1B40381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34" name="Text Box 92">
          <a:extLst>
            <a:ext uri="{FF2B5EF4-FFF2-40B4-BE49-F238E27FC236}">
              <a16:creationId xmlns:a16="http://schemas.microsoft.com/office/drawing/2014/main" id="{35AC76A8-5498-4BA7-B5CC-AF286A8F8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35" name="Text Box 93">
          <a:extLst>
            <a:ext uri="{FF2B5EF4-FFF2-40B4-BE49-F238E27FC236}">
              <a16:creationId xmlns:a16="http://schemas.microsoft.com/office/drawing/2014/main" id="{FAE5E371-6434-477F-BF46-1AE78618CB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36" name="Text Box 94">
          <a:extLst>
            <a:ext uri="{FF2B5EF4-FFF2-40B4-BE49-F238E27FC236}">
              <a16:creationId xmlns:a16="http://schemas.microsoft.com/office/drawing/2014/main" id="{F392D954-C368-4FC5-835E-B593BDD391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37" name="Text Box 87">
          <a:extLst>
            <a:ext uri="{FF2B5EF4-FFF2-40B4-BE49-F238E27FC236}">
              <a16:creationId xmlns:a16="http://schemas.microsoft.com/office/drawing/2014/main" id="{40CDB011-E517-4211-8F53-B391C22FFA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38" name="Text Box 88">
          <a:extLst>
            <a:ext uri="{FF2B5EF4-FFF2-40B4-BE49-F238E27FC236}">
              <a16:creationId xmlns:a16="http://schemas.microsoft.com/office/drawing/2014/main" id="{04BE900B-6892-440D-8C35-EA5BAB6E99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39" name="Text Box 89">
          <a:extLst>
            <a:ext uri="{FF2B5EF4-FFF2-40B4-BE49-F238E27FC236}">
              <a16:creationId xmlns:a16="http://schemas.microsoft.com/office/drawing/2014/main" id="{40671707-E2F4-476E-80A7-37CD0375DC8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40" name="Text Box 90">
          <a:extLst>
            <a:ext uri="{FF2B5EF4-FFF2-40B4-BE49-F238E27FC236}">
              <a16:creationId xmlns:a16="http://schemas.microsoft.com/office/drawing/2014/main" id="{06884D26-7F46-4245-91C5-53CD9CB626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41" name="Text Box 91">
          <a:extLst>
            <a:ext uri="{FF2B5EF4-FFF2-40B4-BE49-F238E27FC236}">
              <a16:creationId xmlns:a16="http://schemas.microsoft.com/office/drawing/2014/main" id="{941DD249-C197-4B6A-8F67-48141E898A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42" name="Text Box 92">
          <a:extLst>
            <a:ext uri="{FF2B5EF4-FFF2-40B4-BE49-F238E27FC236}">
              <a16:creationId xmlns:a16="http://schemas.microsoft.com/office/drawing/2014/main" id="{06019134-D72C-49BC-A33B-6A641E1939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43" name="Text Box 93">
          <a:extLst>
            <a:ext uri="{FF2B5EF4-FFF2-40B4-BE49-F238E27FC236}">
              <a16:creationId xmlns:a16="http://schemas.microsoft.com/office/drawing/2014/main" id="{C5438105-1FAE-4C41-B1EA-9D3BCEB4E0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44" name="Text Box 94">
          <a:extLst>
            <a:ext uri="{FF2B5EF4-FFF2-40B4-BE49-F238E27FC236}">
              <a16:creationId xmlns:a16="http://schemas.microsoft.com/office/drawing/2014/main" id="{1B848475-1ADB-4521-A38E-0029793CEE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45" name="Text Box 87">
          <a:extLst>
            <a:ext uri="{FF2B5EF4-FFF2-40B4-BE49-F238E27FC236}">
              <a16:creationId xmlns:a16="http://schemas.microsoft.com/office/drawing/2014/main" id="{FF11CE13-D471-4550-A62D-44DE003EFE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46" name="Text Box 88">
          <a:extLst>
            <a:ext uri="{FF2B5EF4-FFF2-40B4-BE49-F238E27FC236}">
              <a16:creationId xmlns:a16="http://schemas.microsoft.com/office/drawing/2014/main" id="{BA57B89F-2581-4C64-AF45-80A2AA9778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47" name="Text Box 89">
          <a:extLst>
            <a:ext uri="{FF2B5EF4-FFF2-40B4-BE49-F238E27FC236}">
              <a16:creationId xmlns:a16="http://schemas.microsoft.com/office/drawing/2014/main" id="{F341C064-4D3E-4BE2-A196-04CBA12A35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48" name="Text Box 90">
          <a:extLst>
            <a:ext uri="{FF2B5EF4-FFF2-40B4-BE49-F238E27FC236}">
              <a16:creationId xmlns:a16="http://schemas.microsoft.com/office/drawing/2014/main" id="{FC74F14D-4392-4D1E-BC49-046BEF64B2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49" name="Text Box 91">
          <a:extLst>
            <a:ext uri="{FF2B5EF4-FFF2-40B4-BE49-F238E27FC236}">
              <a16:creationId xmlns:a16="http://schemas.microsoft.com/office/drawing/2014/main" id="{98D05BFA-EA71-4E2A-8817-FA2311CC21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50" name="Text Box 92">
          <a:extLst>
            <a:ext uri="{FF2B5EF4-FFF2-40B4-BE49-F238E27FC236}">
              <a16:creationId xmlns:a16="http://schemas.microsoft.com/office/drawing/2014/main" id="{F9D1BA1D-D640-4DAA-AF1D-644D6DDAB1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51" name="Text Box 93">
          <a:extLst>
            <a:ext uri="{FF2B5EF4-FFF2-40B4-BE49-F238E27FC236}">
              <a16:creationId xmlns:a16="http://schemas.microsoft.com/office/drawing/2014/main" id="{F15E033E-801B-407F-B9C6-6FB386FF59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52" name="Text Box 94">
          <a:extLst>
            <a:ext uri="{FF2B5EF4-FFF2-40B4-BE49-F238E27FC236}">
              <a16:creationId xmlns:a16="http://schemas.microsoft.com/office/drawing/2014/main" id="{2C797C35-0119-4A6F-A490-711CE49004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53" name="Text Box 87">
          <a:extLst>
            <a:ext uri="{FF2B5EF4-FFF2-40B4-BE49-F238E27FC236}">
              <a16:creationId xmlns:a16="http://schemas.microsoft.com/office/drawing/2014/main" id="{0D1399C5-BD8B-42B8-B3E0-DD1442F673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54" name="Text Box 88">
          <a:extLst>
            <a:ext uri="{FF2B5EF4-FFF2-40B4-BE49-F238E27FC236}">
              <a16:creationId xmlns:a16="http://schemas.microsoft.com/office/drawing/2014/main" id="{0521AB29-AD22-4EA4-8AD2-453E4972F6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55" name="Text Box 89">
          <a:extLst>
            <a:ext uri="{FF2B5EF4-FFF2-40B4-BE49-F238E27FC236}">
              <a16:creationId xmlns:a16="http://schemas.microsoft.com/office/drawing/2014/main" id="{4C709A20-7AC4-45C4-B43B-A136C0CCB2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56" name="Text Box 90">
          <a:extLst>
            <a:ext uri="{FF2B5EF4-FFF2-40B4-BE49-F238E27FC236}">
              <a16:creationId xmlns:a16="http://schemas.microsoft.com/office/drawing/2014/main" id="{B9729681-A98E-4869-AE2C-21DE6CBA53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57" name="Text Box 91">
          <a:extLst>
            <a:ext uri="{FF2B5EF4-FFF2-40B4-BE49-F238E27FC236}">
              <a16:creationId xmlns:a16="http://schemas.microsoft.com/office/drawing/2014/main" id="{35EA118E-22E0-490C-802A-1A52C8045B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58" name="Text Box 92">
          <a:extLst>
            <a:ext uri="{FF2B5EF4-FFF2-40B4-BE49-F238E27FC236}">
              <a16:creationId xmlns:a16="http://schemas.microsoft.com/office/drawing/2014/main" id="{CA1BB23E-28F0-4250-BCAD-9BD67A631E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59" name="Text Box 93">
          <a:extLst>
            <a:ext uri="{FF2B5EF4-FFF2-40B4-BE49-F238E27FC236}">
              <a16:creationId xmlns:a16="http://schemas.microsoft.com/office/drawing/2014/main" id="{A978F4EF-D357-4F1A-AA0B-5C0114DA40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0" name="Text Box 94">
          <a:extLst>
            <a:ext uri="{FF2B5EF4-FFF2-40B4-BE49-F238E27FC236}">
              <a16:creationId xmlns:a16="http://schemas.microsoft.com/office/drawing/2014/main" id="{F24A9E71-5C04-465B-A570-47B2448FCC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1" name="Text Box 91">
          <a:extLst>
            <a:ext uri="{FF2B5EF4-FFF2-40B4-BE49-F238E27FC236}">
              <a16:creationId xmlns:a16="http://schemas.microsoft.com/office/drawing/2014/main" id="{24BF1431-EB0A-426F-80A9-6D082FE814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2" name="Text Box 92">
          <a:extLst>
            <a:ext uri="{FF2B5EF4-FFF2-40B4-BE49-F238E27FC236}">
              <a16:creationId xmlns:a16="http://schemas.microsoft.com/office/drawing/2014/main" id="{A4D6AF18-18CD-451B-9E6C-BA64292179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3" name="Text Box 93">
          <a:extLst>
            <a:ext uri="{FF2B5EF4-FFF2-40B4-BE49-F238E27FC236}">
              <a16:creationId xmlns:a16="http://schemas.microsoft.com/office/drawing/2014/main" id="{8E85CA09-69FB-4CB5-A9A2-AA9CA2F4D5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4" name="Text Box 94">
          <a:extLst>
            <a:ext uri="{FF2B5EF4-FFF2-40B4-BE49-F238E27FC236}">
              <a16:creationId xmlns:a16="http://schemas.microsoft.com/office/drawing/2014/main" id="{1CD5404A-1B9B-485B-96D0-845B0542BF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5" name="Text Box 91">
          <a:extLst>
            <a:ext uri="{FF2B5EF4-FFF2-40B4-BE49-F238E27FC236}">
              <a16:creationId xmlns:a16="http://schemas.microsoft.com/office/drawing/2014/main" id="{DF11EED4-F64A-4428-9014-A42F84EEE2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6" name="Text Box 92">
          <a:extLst>
            <a:ext uri="{FF2B5EF4-FFF2-40B4-BE49-F238E27FC236}">
              <a16:creationId xmlns:a16="http://schemas.microsoft.com/office/drawing/2014/main" id="{A2DA5E14-8310-4878-8A5B-4A16BB74D3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7" name="Text Box 93">
          <a:extLst>
            <a:ext uri="{FF2B5EF4-FFF2-40B4-BE49-F238E27FC236}">
              <a16:creationId xmlns:a16="http://schemas.microsoft.com/office/drawing/2014/main" id="{B7676D2C-B063-4D57-8581-4AA104693D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8" name="Text Box 94">
          <a:extLst>
            <a:ext uri="{FF2B5EF4-FFF2-40B4-BE49-F238E27FC236}">
              <a16:creationId xmlns:a16="http://schemas.microsoft.com/office/drawing/2014/main" id="{B3EEA769-0AAB-48D0-97CA-D7EC37D77D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9" name="Text Box 91">
          <a:extLst>
            <a:ext uri="{FF2B5EF4-FFF2-40B4-BE49-F238E27FC236}">
              <a16:creationId xmlns:a16="http://schemas.microsoft.com/office/drawing/2014/main" id="{B6F1801A-FC50-4413-ADC5-9F1532B1DF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70" name="Text Box 92">
          <a:extLst>
            <a:ext uri="{FF2B5EF4-FFF2-40B4-BE49-F238E27FC236}">
              <a16:creationId xmlns:a16="http://schemas.microsoft.com/office/drawing/2014/main" id="{17E41CA0-198C-41D9-8CF0-3341A303FC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71" name="Text Box 93">
          <a:extLst>
            <a:ext uri="{FF2B5EF4-FFF2-40B4-BE49-F238E27FC236}">
              <a16:creationId xmlns:a16="http://schemas.microsoft.com/office/drawing/2014/main" id="{3B797ECA-3ECB-4D0A-91D1-5DFEB5EF75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72" name="Text Box 94">
          <a:extLst>
            <a:ext uri="{FF2B5EF4-FFF2-40B4-BE49-F238E27FC236}">
              <a16:creationId xmlns:a16="http://schemas.microsoft.com/office/drawing/2014/main" id="{6D6F225A-0F3C-4B59-B9FC-66AAE793E9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73" name="Text Box 87">
          <a:extLst>
            <a:ext uri="{FF2B5EF4-FFF2-40B4-BE49-F238E27FC236}">
              <a16:creationId xmlns:a16="http://schemas.microsoft.com/office/drawing/2014/main" id="{610E946A-1203-4C4E-B604-1493132274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74" name="Text Box 88">
          <a:extLst>
            <a:ext uri="{FF2B5EF4-FFF2-40B4-BE49-F238E27FC236}">
              <a16:creationId xmlns:a16="http://schemas.microsoft.com/office/drawing/2014/main" id="{EDF046A9-6CD0-46BC-92A9-937B76F0A1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75" name="Text Box 89">
          <a:extLst>
            <a:ext uri="{FF2B5EF4-FFF2-40B4-BE49-F238E27FC236}">
              <a16:creationId xmlns:a16="http://schemas.microsoft.com/office/drawing/2014/main" id="{3052D0F4-82EC-4FF0-98C4-1D1727536B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76" name="Text Box 90">
          <a:extLst>
            <a:ext uri="{FF2B5EF4-FFF2-40B4-BE49-F238E27FC236}">
              <a16:creationId xmlns:a16="http://schemas.microsoft.com/office/drawing/2014/main" id="{33E4D6FC-12C7-4117-9E4B-AF39807999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77" name="Text Box 91">
          <a:extLst>
            <a:ext uri="{FF2B5EF4-FFF2-40B4-BE49-F238E27FC236}">
              <a16:creationId xmlns:a16="http://schemas.microsoft.com/office/drawing/2014/main" id="{E533AD67-00BA-4A53-A72F-A433EEA1FC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78" name="Text Box 92">
          <a:extLst>
            <a:ext uri="{FF2B5EF4-FFF2-40B4-BE49-F238E27FC236}">
              <a16:creationId xmlns:a16="http://schemas.microsoft.com/office/drawing/2014/main" id="{6F4DD7FD-F917-4309-AA00-3C6FED5CB7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79" name="Text Box 93">
          <a:extLst>
            <a:ext uri="{FF2B5EF4-FFF2-40B4-BE49-F238E27FC236}">
              <a16:creationId xmlns:a16="http://schemas.microsoft.com/office/drawing/2014/main" id="{C415E13F-0D16-4805-B885-FBF79B0532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80" name="Text Box 94">
          <a:extLst>
            <a:ext uri="{FF2B5EF4-FFF2-40B4-BE49-F238E27FC236}">
              <a16:creationId xmlns:a16="http://schemas.microsoft.com/office/drawing/2014/main" id="{B118F592-B075-4710-BB13-B23D2CAE5A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81" name="Text Box 87">
          <a:extLst>
            <a:ext uri="{FF2B5EF4-FFF2-40B4-BE49-F238E27FC236}">
              <a16:creationId xmlns:a16="http://schemas.microsoft.com/office/drawing/2014/main" id="{01BEAFCD-1A64-4512-801A-664E350E0C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82" name="Text Box 88">
          <a:extLst>
            <a:ext uri="{FF2B5EF4-FFF2-40B4-BE49-F238E27FC236}">
              <a16:creationId xmlns:a16="http://schemas.microsoft.com/office/drawing/2014/main" id="{861557FD-B3FE-463C-82B0-587295F9E3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83" name="Text Box 89">
          <a:extLst>
            <a:ext uri="{FF2B5EF4-FFF2-40B4-BE49-F238E27FC236}">
              <a16:creationId xmlns:a16="http://schemas.microsoft.com/office/drawing/2014/main" id="{982A5E73-DAD4-4824-BC41-6E51D21AE1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84" name="Text Box 90">
          <a:extLst>
            <a:ext uri="{FF2B5EF4-FFF2-40B4-BE49-F238E27FC236}">
              <a16:creationId xmlns:a16="http://schemas.microsoft.com/office/drawing/2014/main" id="{C49F47FA-AEC9-4C58-9E95-D229071C68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85" name="Text Box 91">
          <a:extLst>
            <a:ext uri="{FF2B5EF4-FFF2-40B4-BE49-F238E27FC236}">
              <a16:creationId xmlns:a16="http://schemas.microsoft.com/office/drawing/2014/main" id="{9A1C3E6F-D331-4C30-A54F-A4BDF82AF7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86" name="Text Box 92">
          <a:extLst>
            <a:ext uri="{FF2B5EF4-FFF2-40B4-BE49-F238E27FC236}">
              <a16:creationId xmlns:a16="http://schemas.microsoft.com/office/drawing/2014/main" id="{076DD82E-F347-45AD-88FB-81EA7E480F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87" name="Text Box 93">
          <a:extLst>
            <a:ext uri="{FF2B5EF4-FFF2-40B4-BE49-F238E27FC236}">
              <a16:creationId xmlns:a16="http://schemas.microsoft.com/office/drawing/2014/main" id="{203E0CD7-3E8A-41B6-8072-9D6AB59726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88" name="Text Box 94">
          <a:extLst>
            <a:ext uri="{FF2B5EF4-FFF2-40B4-BE49-F238E27FC236}">
              <a16:creationId xmlns:a16="http://schemas.microsoft.com/office/drawing/2014/main" id="{E3D7EBB2-E00F-4068-996F-EDAB36AA1D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89" name="Text Box 87">
          <a:extLst>
            <a:ext uri="{FF2B5EF4-FFF2-40B4-BE49-F238E27FC236}">
              <a16:creationId xmlns:a16="http://schemas.microsoft.com/office/drawing/2014/main" id="{1C48CA1A-86F2-4815-835B-8A28FA9A02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90" name="Text Box 88">
          <a:extLst>
            <a:ext uri="{FF2B5EF4-FFF2-40B4-BE49-F238E27FC236}">
              <a16:creationId xmlns:a16="http://schemas.microsoft.com/office/drawing/2014/main" id="{11D92A68-F43C-461C-A601-63DD05145D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91" name="Text Box 89">
          <a:extLst>
            <a:ext uri="{FF2B5EF4-FFF2-40B4-BE49-F238E27FC236}">
              <a16:creationId xmlns:a16="http://schemas.microsoft.com/office/drawing/2014/main" id="{0A1649C2-69AD-4F5B-A6CF-8286219686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92" name="Text Box 90">
          <a:extLst>
            <a:ext uri="{FF2B5EF4-FFF2-40B4-BE49-F238E27FC236}">
              <a16:creationId xmlns:a16="http://schemas.microsoft.com/office/drawing/2014/main" id="{985BC1DF-2438-40DA-BF5B-A0152B21F6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93" name="Text Box 91">
          <a:extLst>
            <a:ext uri="{FF2B5EF4-FFF2-40B4-BE49-F238E27FC236}">
              <a16:creationId xmlns:a16="http://schemas.microsoft.com/office/drawing/2014/main" id="{5154B797-0163-4C3F-B664-57B8F79F14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94" name="Text Box 92">
          <a:extLst>
            <a:ext uri="{FF2B5EF4-FFF2-40B4-BE49-F238E27FC236}">
              <a16:creationId xmlns:a16="http://schemas.microsoft.com/office/drawing/2014/main" id="{A8C5D85D-88A1-4445-8C4D-FD7687C592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95" name="Text Box 93">
          <a:extLst>
            <a:ext uri="{FF2B5EF4-FFF2-40B4-BE49-F238E27FC236}">
              <a16:creationId xmlns:a16="http://schemas.microsoft.com/office/drawing/2014/main" id="{1A55FDED-4F0B-42A6-8783-9D3A2F1311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96" name="Text Box 94">
          <a:extLst>
            <a:ext uri="{FF2B5EF4-FFF2-40B4-BE49-F238E27FC236}">
              <a16:creationId xmlns:a16="http://schemas.microsoft.com/office/drawing/2014/main" id="{9436A707-5322-461E-8BF6-CB41F7D913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97" name="Text Box 87">
          <a:extLst>
            <a:ext uri="{FF2B5EF4-FFF2-40B4-BE49-F238E27FC236}">
              <a16:creationId xmlns:a16="http://schemas.microsoft.com/office/drawing/2014/main" id="{23DEFEA5-CA6B-4150-AAE1-F1073CD145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98" name="Text Box 88">
          <a:extLst>
            <a:ext uri="{FF2B5EF4-FFF2-40B4-BE49-F238E27FC236}">
              <a16:creationId xmlns:a16="http://schemas.microsoft.com/office/drawing/2014/main" id="{72832C57-B64B-4A17-B3B9-F2E07E3D069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99" name="Text Box 89">
          <a:extLst>
            <a:ext uri="{FF2B5EF4-FFF2-40B4-BE49-F238E27FC236}">
              <a16:creationId xmlns:a16="http://schemas.microsoft.com/office/drawing/2014/main" id="{3F86D837-70CA-406F-A87E-15249969DA7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00" name="Text Box 90">
          <a:extLst>
            <a:ext uri="{FF2B5EF4-FFF2-40B4-BE49-F238E27FC236}">
              <a16:creationId xmlns:a16="http://schemas.microsoft.com/office/drawing/2014/main" id="{9527F730-5F5E-4AD9-8CD8-6EE8F24E8B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01" name="Text Box 91">
          <a:extLst>
            <a:ext uri="{FF2B5EF4-FFF2-40B4-BE49-F238E27FC236}">
              <a16:creationId xmlns:a16="http://schemas.microsoft.com/office/drawing/2014/main" id="{C8C01625-EA7A-4D0E-97EC-49AD469DEA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02" name="Text Box 92">
          <a:extLst>
            <a:ext uri="{FF2B5EF4-FFF2-40B4-BE49-F238E27FC236}">
              <a16:creationId xmlns:a16="http://schemas.microsoft.com/office/drawing/2014/main" id="{8C4B20C6-8CF8-4415-86BA-45329BD5BF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03" name="Text Box 93">
          <a:extLst>
            <a:ext uri="{FF2B5EF4-FFF2-40B4-BE49-F238E27FC236}">
              <a16:creationId xmlns:a16="http://schemas.microsoft.com/office/drawing/2014/main" id="{F339891C-4D4E-4D00-B71C-343D28159D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04" name="Text Box 94">
          <a:extLst>
            <a:ext uri="{FF2B5EF4-FFF2-40B4-BE49-F238E27FC236}">
              <a16:creationId xmlns:a16="http://schemas.microsoft.com/office/drawing/2014/main" id="{8C49E4D6-56AA-4D66-ADCE-E76EB6699C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05" name="Text Box 87">
          <a:extLst>
            <a:ext uri="{FF2B5EF4-FFF2-40B4-BE49-F238E27FC236}">
              <a16:creationId xmlns:a16="http://schemas.microsoft.com/office/drawing/2014/main" id="{82D384FC-AAED-4AAC-A5E6-D5B5CB33D8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06" name="Text Box 88">
          <a:extLst>
            <a:ext uri="{FF2B5EF4-FFF2-40B4-BE49-F238E27FC236}">
              <a16:creationId xmlns:a16="http://schemas.microsoft.com/office/drawing/2014/main" id="{8FD54F32-FA46-42DB-AD87-7A664037C7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07" name="Text Box 89">
          <a:extLst>
            <a:ext uri="{FF2B5EF4-FFF2-40B4-BE49-F238E27FC236}">
              <a16:creationId xmlns:a16="http://schemas.microsoft.com/office/drawing/2014/main" id="{42984F8E-80BF-4D0F-BD3D-94C80D8CBD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08" name="Text Box 90">
          <a:extLst>
            <a:ext uri="{FF2B5EF4-FFF2-40B4-BE49-F238E27FC236}">
              <a16:creationId xmlns:a16="http://schemas.microsoft.com/office/drawing/2014/main" id="{DD4081A2-8183-4462-8219-3BEB30A581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09" name="Text Box 91">
          <a:extLst>
            <a:ext uri="{FF2B5EF4-FFF2-40B4-BE49-F238E27FC236}">
              <a16:creationId xmlns:a16="http://schemas.microsoft.com/office/drawing/2014/main" id="{B8EC1444-B1D3-46F5-AB72-0D29E5D5EC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10" name="Text Box 92">
          <a:extLst>
            <a:ext uri="{FF2B5EF4-FFF2-40B4-BE49-F238E27FC236}">
              <a16:creationId xmlns:a16="http://schemas.microsoft.com/office/drawing/2014/main" id="{9012A127-CBE3-4C92-AFAC-CC4593E742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11" name="Text Box 93">
          <a:extLst>
            <a:ext uri="{FF2B5EF4-FFF2-40B4-BE49-F238E27FC236}">
              <a16:creationId xmlns:a16="http://schemas.microsoft.com/office/drawing/2014/main" id="{CB977071-2E61-4431-B83E-70CF56CD42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12" name="Text Box 94">
          <a:extLst>
            <a:ext uri="{FF2B5EF4-FFF2-40B4-BE49-F238E27FC236}">
              <a16:creationId xmlns:a16="http://schemas.microsoft.com/office/drawing/2014/main" id="{4B154255-50CB-4640-A520-E55F10C5AD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13" name="Text Box 87">
          <a:extLst>
            <a:ext uri="{FF2B5EF4-FFF2-40B4-BE49-F238E27FC236}">
              <a16:creationId xmlns:a16="http://schemas.microsoft.com/office/drawing/2014/main" id="{0BC3B072-CED0-48A4-AB12-A4BA172A02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14" name="Text Box 88">
          <a:extLst>
            <a:ext uri="{FF2B5EF4-FFF2-40B4-BE49-F238E27FC236}">
              <a16:creationId xmlns:a16="http://schemas.microsoft.com/office/drawing/2014/main" id="{CB98B572-F702-49B6-AE88-935A73B750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15" name="Text Box 89">
          <a:extLst>
            <a:ext uri="{FF2B5EF4-FFF2-40B4-BE49-F238E27FC236}">
              <a16:creationId xmlns:a16="http://schemas.microsoft.com/office/drawing/2014/main" id="{113C0F9D-EFC5-42CC-A2E0-B2C5147365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16" name="Text Box 90">
          <a:extLst>
            <a:ext uri="{FF2B5EF4-FFF2-40B4-BE49-F238E27FC236}">
              <a16:creationId xmlns:a16="http://schemas.microsoft.com/office/drawing/2014/main" id="{4587B692-33FA-4E0F-83C5-E98DFDD19C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17" name="Text Box 91">
          <a:extLst>
            <a:ext uri="{FF2B5EF4-FFF2-40B4-BE49-F238E27FC236}">
              <a16:creationId xmlns:a16="http://schemas.microsoft.com/office/drawing/2014/main" id="{0C81F220-18DE-4120-97AB-3F6C965F7B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18" name="Text Box 92">
          <a:extLst>
            <a:ext uri="{FF2B5EF4-FFF2-40B4-BE49-F238E27FC236}">
              <a16:creationId xmlns:a16="http://schemas.microsoft.com/office/drawing/2014/main" id="{AEB180B4-F938-4CB7-AF37-74326FE3E3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19" name="Text Box 93">
          <a:extLst>
            <a:ext uri="{FF2B5EF4-FFF2-40B4-BE49-F238E27FC236}">
              <a16:creationId xmlns:a16="http://schemas.microsoft.com/office/drawing/2014/main" id="{BCA21C31-366D-4E72-9465-D3029898AF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0" name="Text Box 94">
          <a:extLst>
            <a:ext uri="{FF2B5EF4-FFF2-40B4-BE49-F238E27FC236}">
              <a16:creationId xmlns:a16="http://schemas.microsoft.com/office/drawing/2014/main" id="{FFBA344F-C5E1-4A85-A7D3-CB3CB00505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1" name="Text Box 91">
          <a:extLst>
            <a:ext uri="{FF2B5EF4-FFF2-40B4-BE49-F238E27FC236}">
              <a16:creationId xmlns:a16="http://schemas.microsoft.com/office/drawing/2014/main" id="{86CECE94-35A3-4616-AEFB-181B941115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2" name="Text Box 92">
          <a:extLst>
            <a:ext uri="{FF2B5EF4-FFF2-40B4-BE49-F238E27FC236}">
              <a16:creationId xmlns:a16="http://schemas.microsoft.com/office/drawing/2014/main" id="{7F8A7F2E-B982-4E28-B565-5FB01C2EC6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3" name="Text Box 93">
          <a:extLst>
            <a:ext uri="{FF2B5EF4-FFF2-40B4-BE49-F238E27FC236}">
              <a16:creationId xmlns:a16="http://schemas.microsoft.com/office/drawing/2014/main" id="{1E13758D-E78A-4397-8D3D-BD8FF7BCA6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4" name="Text Box 94">
          <a:extLst>
            <a:ext uri="{FF2B5EF4-FFF2-40B4-BE49-F238E27FC236}">
              <a16:creationId xmlns:a16="http://schemas.microsoft.com/office/drawing/2014/main" id="{D4DF6436-F1E5-44A0-8316-EEFC9A91E8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5" name="Text Box 91">
          <a:extLst>
            <a:ext uri="{FF2B5EF4-FFF2-40B4-BE49-F238E27FC236}">
              <a16:creationId xmlns:a16="http://schemas.microsoft.com/office/drawing/2014/main" id="{D33C0373-E1E5-4E8F-8D49-75267256F0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6" name="Text Box 92">
          <a:extLst>
            <a:ext uri="{FF2B5EF4-FFF2-40B4-BE49-F238E27FC236}">
              <a16:creationId xmlns:a16="http://schemas.microsoft.com/office/drawing/2014/main" id="{61D21072-68E6-42CC-929C-FEFD338A67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7" name="Text Box 93">
          <a:extLst>
            <a:ext uri="{FF2B5EF4-FFF2-40B4-BE49-F238E27FC236}">
              <a16:creationId xmlns:a16="http://schemas.microsoft.com/office/drawing/2014/main" id="{7109448C-CD7D-43C6-8F5C-9C5A1AE145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8" name="Text Box 94">
          <a:extLst>
            <a:ext uri="{FF2B5EF4-FFF2-40B4-BE49-F238E27FC236}">
              <a16:creationId xmlns:a16="http://schemas.microsoft.com/office/drawing/2014/main" id="{59BEC9C8-4C7C-4F2A-B1DD-DEDA5F09ED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9" name="Text Box 91">
          <a:extLst>
            <a:ext uri="{FF2B5EF4-FFF2-40B4-BE49-F238E27FC236}">
              <a16:creationId xmlns:a16="http://schemas.microsoft.com/office/drawing/2014/main" id="{59364236-4024-4465-9E72-496FC3B9AD2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30" name="Text Box 92">
          <a:extLst>
            <a:ext uri="{FF2B5EF4-FFF2-40B4-BE49-F238E27FC236}">
              <a16:creationId xmlns:a16="http://schemas.microsoft.com/office/drawing/2014/main" id="{BB59225D-70EF-4CF1-B1A9-EC6EB21E7B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31" name="Text Box 93">
          <a:extLst>
            <a:ext uri="{FF2B5EF4-FFF2-40B4-BE49-F238E27FC236}">
              <a16:creationId xmlns:a16="http://schemas.microsoft.com/office/drawing/2014/main" id="{E26711AE-F429-41F7-B045-6B858C431B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32" name="Text Box 94">
          <a:extLst>
            <a:ext uri="{FF2B5EF4-FFF2-40B4-BE49-F238E27FC236}">
              <a16:creationId xmlns:a16="http://schemas.microsoft.com/office/drawing/2014/main" id="{D6CAB663-3730-4559-9535-C181764430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33" name="Text Box 87">
          <a:extLst>
            <a:ext uri="{FF2B5EF4-FFF2-40B4-BE49-F238E27FC236}">
              <a16:creationId xmlns:a16="http://schemas.microsoft.com/office/drawing/2014/main" id="{172CE93C-08EC-4F65-A35C-32C41F98CF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34" name="Text Box 88">
          <a:extLst>
            <a:ext uri="{FF2B5EF4-FFF2-40B4-BE49-F238E27FC236}">
              <a16:creationId xmlns:a16="http://schemas.microsoft.com/office/drawing/2014/main" id="{3DCC0633-2679-4519-8423-D17E6D271BA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35" name="Text Box 89">
          <a:extLst>
            <a:ext uri="{FF2B5EF4-FFF2-40B4-BE49-F238E27FC236}">
              <a16:creationId xmlns:a16="http://schemas.microsoft.com/office/drawing/2014/main" id="{0933CCA3-4688-43F7-A20A-DCFE20515A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36" name="Text Box 90">
          <a:extLst>
            <a:ext uri="{FF2B5EF4-FFF2-40B4-BE49-F238E27FC236}">
              <a16:creationId xmlns:a16="http://schemas.microsoft.com/office/drawing/2014/main" id="{89205C73-E168-426D-9739-29F49CAD39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37" name="Text Box 91">
          <a:extLst>
            <a:ext uri="{FF2B5EF4-FFF2-40B4-BE49-F238E27FC236}">
              <a16:creationId xmlns:a16="http://schemas.microsoft.com/office/drawing/2014/main" id="{4411D625-6EC9-4AD8-88E8-C929214ADE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38" name="Text Box 92">
          <a:extLst>
            <a:ext uri="{FF2B5EF4-FFF2-40B4-BE49-F238E27FC236}">
              <a16:creationId xmlns:a16="http://schemas.microsoft.com/office/drawing/2014/main" id="{4202B2E8-56EC-4E5C-B867-AF63B6C802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39" name="Text Box 93">
          <a:extLst>
            <a:ext uri="{FF2B5EF4-FFF2-40B4-BE49-F238E27FC236}">
              <a16:creationId xmlns:a16="http://schemas.microsoft.com/office/drawing/2014/main" id="{BF5120F2-9C60-43AE-8E49-9BE240C613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40" name="Text Box 94">
          <a:extLst>
            <a:ext uri="{FF2B5EF4-FFF2-40B4-BE49-F238E27FC236}">
              <a16:creationId xmlns:a16="http://schemas.microsoft.com/office/drawing/2014/main" id="{5E7F48D4-1CB2-4409-92B3-C0660003BC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41" name="Text Box 87">
          <a:extLst>
            <a:ext uri="{FF2B5EF4-FFF2-40B4-BE49-F238E27FC236}">
              <a16:creationId xmlns:a16="http://schemas.microsoft.com/office/drawing/2014/main" id="{2F932584-51B3-4B7F-BB4F-4614F19BD0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42" name="Text Box 88">
          <a:extLst>
            <a:ext uri="{FF2B5EF4-FFF2-40B4-BE49-F238E27FC236}">
              <a16:creationId xmlns:a16="http://schemas.microsoft.com/office/drawing/2014/main" id="{774B09B0-34AA-4456-826D-1F562C1A19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43" name="Text Box 89">
          <a:extLst>
            <a:ext uri="{FF2B5EF4-FFF2-40B4-BE49-F238E27FC236}">
              <a16:creationId xmlns:a16="http://schemas.microsoft.com/office/drawing/2014/main" id="{35011D53-C66D-4ECA-9CEC-D3F18F701E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44" name="Text Box 90">
          <a:extLst>
            <a:ext uri="{FF2B5EF4-FFF2-40B4-BE49-F238E27FC236}">
              <a16:creationId xmlns:a16="http://schemas.microsoft.com/office/drawing/2014/main" id="{A5D5EA28-CDCE-481F-A540-B391EFABBA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45" name="Text Box 91">
          <a:extLst>
            <a:ext uri="{FF2B5EF4-FFF2-40B4-BE49-F238E27FC236}">
              <a16:creationId xmlns:a16="http://schemas.microsoft.com/office/drawing/2014/main" id="{DF2674D5-D9AE-4612-BD5F-6E6899BCEF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46" name="Text Box 92">
          <a:extLst>
            <a:ext uri="{FF2B5EF4-FFF2-40B4-BE49-F238E27FC236}">
              <a16:creationId xmlns:a16="http://schemas.microsoft.com/office/drawing/2014/main" id="{B0A85135-41F7-4CEF-84EA-9856C9BD44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47" name="Text Box 93">
          <a:extLst>
            <a:ext uri="{FF2B5EF4-FFF2-40B4-BE49-F238E27FC236}">
              <a16:creationId xmlns:a16="http://schemas.microsoft.com/office/drawing/2014/main" id="{210AF082-1A5C-4E54-AB1B-7D86217446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48" name="Text Box 94">
          <a:extLst>
            <a:ext uri="{FF2B5EF4-FFF2-40B4-BE49-F238E27FC236}">
              <a16:creationId xmlns:a16="http://schemas.microsoft.com/office/drawing/2014/main" id="{2698C2B4-A3D5-4514-BBC5-E07B5DA6CC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49" name="Text Box 87">
          <a:extLst>
            <a:ext uri="{FF2B5EF4-FFF2-40B4-BE49-F238E27FC236}">
              <a16:creationId xmlns:a16="http://schemas.microsoft.com/office/drawing/2014/main" id="{6C6D38E4-FDA1-4E72-A077-33C2E3AD30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50" name="Text Box 88">
          <a:extLst>
            <a:ext uri="{FF2B5EF4-FFF2-40B4-BE49-F238E27FC236}">
              <a16:creationId xmlns:a16="http://schemas.microsoft.com/office/drawing/2014/main" id="{BF47AD13-93FA-4DD2-9EC6-D0A0DBCBAD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51" name="Text Box 89">
          <a:extLst>
            <a:ext uri="{FF2B5EF4-FFF2-40B4-BE49-F238E27FC236}">
              <a16:creationId xmlns:a16="http://schemas.microsoft.com/office/drawing/2014/main" id="{C23E5565-F72F-45C4-A967-E7F780A2BB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52" name="Text Box 90">
          <a:extLst>
            <a:ext uri="{FF2B5EF4-FFF2-40B4-BE49-F238E27FC236}">
              <a16:creationId xmlns:a16="http://schemas.microsoft.com/office/drawing/2014/main" id="{2172271C-0D4B-494E-85B6-D57F1A9BDF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53" name="Text Box 91">
          <a:extLst>
            <a:ext uri="{FF2B5EF4-FFF2-40B4-BE49-F238E27FC236}">
              <a16:creationId xmlns:a16="http://schemas.microsoft.com/office/drawing/2014/main" id="{BD9AE8D6-994B-4EC9-B4AE-D00188CC1B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54" name="Text Box 92">
          <a:extLst>
            <a:ext uri="{FF2B5EF4-FFF2-40B4-BE49-F238E27FC236}">
              <a16:creationId xmlns:a16="http://schemas.microsoft.com/office/drawing/2014/main" id="{ECFF4AC7-B82D-4138-8A27-A3B3AFCB94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55" name="Text Box 93">
          <a:extLst>
            <a:ext uri="{FF2B5EF4-FFF2-40B4-BE49-F238E27FC236}">
              <a16:creationId xmlns:a16="http://schemas.microsoft.com/office/drawing/2014/main" id="{B1CE7918-93EC-482B-96C7-21C0A92502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56" name="Text Box 94">
          <a:extLst>
            <a:ext uri="{FF2B5EF4-FFF2-40B4-BE49-F238E27FC236}">
              <a16:creationId xmlns:a16="http://schemas.microsoft.com/office/drawing/2014/main" id="{1451DBD0-0BC6-4B5F-B044-D5DD00A2E7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57" name="Text Box 91">
          <a:extLst>
            <a:ext uri="{FF2B5EF4-FFF2-40B4-BE49-F238E27FC236}">
              <a16:creationId xmlns:a16="http://schemas.microsoft.com/office/drawing/2014/main" id="{F0AFF6BC-F00E-4B0F-B8C9-1DC533013A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58" name="Text Box 92">
          <a:extLst>
            <a:ext uri="{FF2B5EF4-FFF2-40B4-BE49-F238E27FC236}">
              <a16:creationId xmlns:a16="http://schemas.microsoft.com/office/drawing/2014/main" id="{2EABD6CF-AC83-4A31-9780-5B91F7421A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59" name="Text Box 93">
          <a:extLst>
            <a:ext uri="{FF2B5EF4-FFF2-40B4-BE49-F238E27FC236}">
              <a16:creationId xmlns:a16="http://schemas.microsoft.com/office/drawing/2014/main" id="{406B7608-A7CD-437C-984A-BA9DA9C7B7E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0" name="Text Box 94">
          <a:extLst>
            <a:ext uri="{FF2B5EF4-FFF2-40B4-BE49-F238E27FC236}">
              <a16:creationId xmlns:a16="http://schemas.microsoft.com/office/drawing/2014/main" id="{4C119E51-4427-4BFF-9D98-B98454289C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1" name="Text Box 91">
          <a:extLst>
            <a:ext uri="{FF2B5EF4-FFF2-40B4-BE49-F238E27FC236}">
              <a16:creationId xmlns:a16="http://schemas.microsoft.com/office/drawing/2014/main" id="{6BEB0E58-D03B-4111-B90A-4A5CED66D6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2" name="Text Box 92">
          <a:extLst>
            <a:ext uri="{FF2B5EF4-FFF2-40B4-BE49-F238E27FC236}">
              <a16:creationId xmlns:a16="http://schemas.microsoft.com/office/drawing/2014/main" id="{E7057561-3727-434E-8240-AA5E22C80E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3" name="Text Box 93">
          <a:extLst>
            <a:ext uri="{FF2B5EF4-FFF2-40B4-BE49-F238E27FC236}">
              <a16:creationId xmlns:a16="http://schemas.microsoft.com/office/drawing/2014/main" id="{6D6D3835-5B50-4C7A-809B-713FF3DE5E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4" name="Text Box 94">
          <a:extLst>
            <a:ext uri="{FF2B5EF4-FFF2-40B4-BE49-F238E27FC236}">
              <a16:creationId xmlns:a16="http://schemas.microsoft.com/office/drawing/2014/main" id="{5134D3BB-CAFF-461B-B4F7-770C53657B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5" name="Text Box 91">
          <a:extLst>
            <a:ext uri="{FF2B5EF4-FFF2-40B4-BE49-F238E27FC236}">
              <a16:creationId xmlns:a16="http://schemas.microsoft.com/office/drawing/2014/main" id="{42C1C236-E4A9-4904-B348-E3F46F69E9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6" name="Text Box 92">
          <a:extLst>
            <a:ext uri="{FF2B5EF4-FFF2-40B4-BE49-F238E27FC236}">
              <a16:creationId xmlns:a16="http://schemas.microsoft.com/office/drawing/2014/main" id="{6285975D-1FD2-42B5-9CDB-D3C934975E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7" name="Text Box 93">
          <a:extLst>
            <a:ext uri="{FF2B5EF4-FFF2-40B4-BE49-F238E27FC236}">
              <a16:creationId xmlns:a16="http://schemas.microsoft.com/office/drawing/2014/main" id="{0CFE4F5E-22A8-4021-8772-CB1EF6BFCE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8" name="Text Box 94">
          <a:extLst>
            <a:ext uri="{FF2B5EF4-FFF2-40B4-BE49-F238E27FC236}">
              <a16:creationId xmlns:a16="http://schemas.microsoft.com/office/drawing/2014/main" id="{BC0EF026-E813-4EEB-87FB-DF5C793EAF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69" name="Text Box 87">
          <a:extLst>
            <a:ext uri="{FF2B5EF4-FFF2-40B4-BE49-F238E27FC236}">
              <a16:creationId xmlns:a16="http://schemas.microsoft.com/office/drawing/2014/main" id="{15086A76-D8E1-4B37-9C28-D5FA26D70D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70" name="Text Box 88">
          <a:extLst>
            <a:ext uri="{FF2B5EF4-FFF2-40B4-BE49-F238E27FC236}">
              <a16:creationId xmlns:a16="http://schemas.microsoft.com/office/drawing/2014/main" id="{21834F9B-157B-4F61-8CD5-0F4FE595CA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71" name="Text Box 89">
          <a:extLst>
            <a:ext uri="{FF2B5EF4-FFF2-40B4-BE49-F238E27FC236}">
              <a16:creationId xmlns:a16="http://schemas.microsoft.com/office/drawing/2014/main" id="{A5E9C271-8F46-4B9F-AB33-3EB70140B4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72" name="Text Box 90">
          <a:extLst>
            <a:ext uri="{FF2B5EF4-FFF2-40B4-BE49-F238E27FC236}">
              <a16:creationId xmlns:a16="http://schemas.microsoft.com/office/drawing/2014/main" id="{0C90B0B4-6DF9-4ADB-ADC0-AD3F3BDA019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73" name="Text Box 91">
          <a:extLst>
            <a:ext uri="{FF2B5EF4-FFF2-40B4-BE49-F238E27FC236}">
              <a16:creationId xmlns:a16="http://schemas.microsoft.com/office/drawing/2014/main" id="{CDE9B681-AD72-44A6-8B1F-0C18EA6055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74" name="Text Box 92">
          <a:extLst>
            <a:ext uri="{FF2B5EF4-FFF2-40B4-BE49-F238E27FC236}">
              <a16:creationId xmlns:a16="http://schemas.microsoft.com/office/drawing/2014/main" id="{D7D51D66-3747-4542-8EF3-5732A93C79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75" name="Text Box 93">
          <a:extLst>
            <a:ext uri="{FF2B5EF4-FFF2-40B4-BE49-F238E27FC236}">
              <a16:creationId xmlns:a16="http://schemas.microsoft.com/office/drawing/2014/main" id="{88F32D88-B634-4FCF-8080-7D89D395CE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76" name="Text Box 94">
          <a:extLst>
            <a:ext uri="{FF2B5EF4-FFF2-40B4-BE49-F238E27FC236}">
              <a16:creationId xmlns:a16="http://schemas.microsoft.com/office/drawing/2014/main" id="{D7AF4FC0-F1B9-4326-9111-35565501D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77" name="Text Box 87">
          <a:extLst>
            <a:ext uri="{FF2B5EF4-FFF2-40B4-BE49-F238E27FC236}">
              <a16:creationId xmlns:a16="http://schemas.microsoft.com/office/drawing/2014/main" id="{FC4E6FB9-D69E-4198-9CB4-0AD8ED4B06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78" name="Text Box 88">
          <a:extLst>
            <a:ext uri="{FF2B5EF4-FFF2-40B4-BE49-F238E27FC236}">
              <a16:creationId xmlns:a16="http://schemas.microsoft.com/office/drawing/2014/main" id="{EA3D6C94-3166-4311-BDAE-4CA4E4A16B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79" name="Text Box 89">
          <a:extLst>
            <a:ext uri="{FF2B5EF4-FFF2-40B4-BE49-F238E27FC236}">
              <a16:creationId xmlns:a16="http://schemas.microsoft.com/office/drawing/2014/main" id="{194789CA-B5B0-4DC1-9186-6C999AAB62E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80" name="Text Box 90">
          <a:extLst>
            <a:ext uri="{FF2B5EF4-FFF2-40B4-BE49-F238E27FC236}">
              <a16:creationId xmlns:a16="http://schemas.microsoft.com/office/drawing/2014/main" id="{C5426E4D-C217-47F2-B4DE-05CBD05797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81" name="Text Box 91">
          <a:extLst>
            <a:ext uri="{FF2B5EF4-FFF2-40B4-BE49-F238E27FC236}">
              <a16:creationId xmlns:a16="http://schemas.microsoft.com/office/drawing/2014/main" id="{C740C4C0-4B08-48C1-975E-93D3006DC6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82" name="Text Box 92">
          <a:extLst>
            <a:ext uri="{FF2B5EF4-FFF2-40B4-BE49-F238E27FC236}">
              <a16:creationId xmlns:a16="http://schemas.microsoft.com/office/drawing/2014/main" id="{41ECE0B7-6FB1-410F-898E-2502C44586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83" name="Text Box 93">
          <a:extLst>
            <a:ext uri="{FF2B5EF4-FFF2-40B4-BE49-F238E27FC236}">
              <a16:creationId xmlns:a16="http://schemas.microsoft.com/office/drawing/2014/main" id="{89D078CD-3211-428B-BA85-A877DD5977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84" name="Text Box 94">
          <a:extLst>
            <a:ext uri="{FF2B5EF4-FFF2-40B4-BE49-F238E27FC236}">
              <a16:creationId xmlns:a16="http://schemas.microsoft.com/office/drawing/2014/main" id="{CE11ED35-A512-4C22-8D93-3CD4473A6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85" name="Text Box 87">
          <a:extLst>
            <a:ext uri="{FF2B5EF4-FFF2-40B4-BE49-F238E27FC236}">
              <a16:creationId xmlns:a16="http://schemas.microsoft.com/office/drawing/2014/main" id="{AA714049-437D-4BA6-8FAE-24A2B50BD3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86" name="Text Box 88">
          <a:extLst>
            <a:ext uri="{FF2B5EF4-FFF2-40B4-BE49-F238E27FC236}">
              <a16:creationId xmlns:a16="http://schemas.microsoft.com/office/drawing/2014/main" id="{909B1AB1-5E68-4169-8CCB-E6C026846F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87" name="Text Box 89">
          <a:extLst>
            <a:ext uri="{FF2B5EF4-FFF2-40B4-BE49-F238E27FC236}">
              <a16:creationId xmlns:a16="http://schemas.microsoft.com/office/drawing/2014/main" id="{18F286B9-57AF-45C3-B020-4CDECC3F835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88" name="Text Box 90">
          <a:extLst>
            <a:ext uri="{FF2B5EF4-FFF2-40B4-BE49-F238E27FC236}">
              <a16:creationId xmlns:a16="http://schemas.microsoft.com/office/drawing/2014/main" id="{0A7F4CBB-7AFC-4E85-B3D0-AC66075E5C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89" name="Text Box 91">
          <a:extLst>
            <a:ext uri="{FF2B5EF4-FFF2-40B4-BE49-F238E27FC236}">
              <a16:creationId xmlns:a16="http://schemas.microsoft.com/office/drawing/2014/main" id="{3BE16F96-FA4F-4C8A-AD00-1E9436F3CF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90" name="Text Box 92">
          <a:extLst>
            <a:ext uri="{FF2B5EF4-FFF2-40B4-BE49-F238E27FC236}">
              <a16:creationId xmlns:a16="http://schemas.microsoft.com/office/drawing/2014/main" id="{899153BA-2B70-485A-BEAA-B25F6B3ADD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91" name="Text Box 93">
          <a:extLst>
            <a:ext uri="{FF2B5EF4-FFF2-40B4-BE49-F238E27FC236}">
              <a16:creationId xmlns:a16="http://schemas.microsoft.com/office/drawing/2014/main" id="{040D0190-53C6-49C2-A850-2B91F0AF3D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92" name="Text Box 94">
          <a:extLst>
            <a:ext uri="{FF2B5EF4-FFF2-40B4-BE49-F238E27FC236}">
              <a16:creationId xmlns:a16="http://schemas.microsoft.com/office/drawing/2014/main" id="{E7CD2528-4EF7-48A0-95A2-48613BA85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93" name="Text Box 87">
          <a:extLst>
            <a:ext uri="{FF2B5EF4-FFF2-40B4-BE49-F238E27FC236}">
              <a16:creationId xmlns:a16="http://schemas.microsoft.com/office/drawing/2014/main" id="{7B6537BC-4D28-44FC-AF6B-A28711D305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94" name="Text Box 88">
          <a:extLst>
            <a:ext uri="{FF2B5EF4-FFF2-40B4-BE49-F238E27FC236}">
              <a16:creationId xmlns:a16="http://schemas.microsoft.com/office/drawing/2014/main" id="{DBBA2DAC-7428-46BE-8A0D-ED25A000CF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95" name="Text Box 89">
          <a:extLst>
            <a:ext uri="{FF2B5EF4-FFF2-40B4-BE49-F238E27FC236}">
              <a16:creationId xmlns:a16="http://schemas.microsoft.com/office/drawing/2014/main" id="{F9619AB6-E8BB-4D7D-897B-14FDB06AFD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96" name="Text Box 90">
          <a:extLst>
            <a:ext uri="{FF2B5EF4-FFF2-40B4-BE49-F238E27FC236}">
              <a16:creationId xmlns:a16="http://schemas.microsoft.com/office/drawing/2014/main" id="{9F6133C6-7D46-4A26-ABCE-1BAF1399139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97" name="Text Box 91">
          <a:extLst>
            <a:ext uri="{FF2B5EF4-FFF2-40B4-BE49-F238E27FC236}">
              <a16:creationId xmlns:a16="http://schemas.microsoft.com/office/drawing/2014/main" id="{6E51C3E4-CBBD-4E15-A4C2-4320170E65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98" name="Text Box 92">
          <a:extLst>
            <a:ext uri="{FF2B5EF4-FFF2-40B4-BE49-F238E27FC236}">
              <a16:creationId xmlns:a16="http://schemas.microsoft.com/office/drawing/2014/main" id="{4D6AB70F-B0E2-4A7F-8AE0-A0A9E644D4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99" name="Text Box 93">
          <a:extLst>
            <a:ext uri="{FF2B5EF4-FFF2-40B4-BE49-F238E27FC236}">
              <a16:creationId xmlns:a16="http://schemas.microsoft.com/office/drawing/2014/main" id="{CDE211AF-CCE6-48BD-B3C2-9CDB52D32F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00" name="Text Box 94">
          <a:extLst>
            <a:ext uri="{FF2B5EF4-FFF2-40B4-BE49-F238E27FC236}">
              <a16:creationId xmlns:a16="http://schemas.microsoft.com/office/drawing/2014/main" id="{B11011D1-C8C5-447A-B4DE-F928074B54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01" name="Text Box 87">
          <a:extLst>
            <a:ext uri="{FF2B5EF4-FFF2-40B4-BE49-F238E27FC236}">
              <a16:creationId xmlns:a16="http://schemas.microsoft.com/office/drawing/2014/main" id="{C0E5A92D-5B7E-47D3-B76D-D1085FC744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02" name="Text Box 88">
          <a:extLst>
            <a:ext uri="{FF2B5EF4-FFF2-40B4-BE49-F238E27FC236}">
              <a16:creationId xmlns:a16="http://schemas.microsoft.com/office/drawing/2014/main" id="{2F9DC722-1DDD-46E9-9D69-A9B7B5A29F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03" name="Text Box 89">
          <a:extLst>
            <a:ext uri="{FF2B5EF4-FFF2-40B4-BE49-F238E27FC236}">
              <a16:creationId xmlns:a16="http://schemas.microsoft.com/office/drawing/2014/main" id="{E257CA30-AD51-485B-92E3-37C22ACA0D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04" name="Text Box 90">
          <a:extLst>
            <a:ext uri="{FF2B5EF4-FFF2-40B4-BE49-F238E27FC236}">
              <a16:creationId xmlns:a16="http://schemas.microsoft.com/office/drawing/2014/main" id="{C87ED31C-DDB9-4113-8AAD-4597E9B4F1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05" name="Text Box 91">
          <a:extLst>
            <a:ext uri="{FF2B5EF4-FFF2-40B4-BE49-F238E27FC236}">
              <a16:creationId xmlns:a16="http://schemas.microsoft.com/office/drawing/2014/main" id="{57F863F3-2AE3-4EC0-A403-BF39E9FAFB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06" name="Text Box 92">
          <a:extLst>
            <a:ext uri="{FF2B5EF4-FFF2-40B4-BE49-F238E27FC236}">
              <a16:creationId xmlns:a16="http://schemas.microsoft.com/office/drawing/2014/main" id="{F96EB836-E2F5-4564-B458-51FA806227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07" name="Text Box 93">
          <a:extLst>
            <a:ext uri="{FF2B5EF4-FFF2-40B4-BE49-F238E27FC236}">
              <a16:creationId xmlns:a16="http://schemas.microsoft.com/office/drawing/2014/main" id="{82FF659D-2858-40B5-AD0D-AA01CE5C7E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08" name="Text Box 94">
          <a:extLst>
            <a:ext uri="{FF2B5EF4-FFF2-40B4-BE49-F238E27FC236}">
              <a16:creationId xmlns:a16="http://schemas.microsoft.com/office/drawing/2014/main" id="{A9CEF575-2F6C-4A30-9287-A62E09B083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09" name="Text Box 87">
          <a:extLst>
            <a:ext uri="{FF2B5EF4-FFF2-40B4-BE49-F238E27FC236}">
              <a16:creationId xmlns:a16="http://schemas.microsoft.com/office/drawing/2014/main" id="{836FE93C-9B36-4751-A9FC-7C5C475974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10" name="Text Box 88">
          <a:extLst>
            <a:ext uri="{FF2B5EF4-FFF2-40B4-BE49-F238E27FC236}">
              <a16:creationId xmlns:a16="http://schemas.microsoft.com/office/drawing/2014/main" id="{2A85B740-CC3B-42E4-9251-99E5BDB5D5F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11" name="Text Box 89">
          <a:extLst>
            <a:ext uri="{FF2B5EF4-FFF2-40B4-BE49-F238E27FC236}">
              <a16:creationId xmlns:a16="http://schemas.microsoft.com/office/drawing/2014/main" id="{265DCBCC-2DB3-440A-AFE2-2FB8D9BDDA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12" name="Text Box 90">
          <a:extLst>
            <a:ext uri="{FF2B5EF4-FFF2-40B4-BE49-F238E27FC236}">
              <a16:creationId xmlns:a16="http://schemas.microsoft.com/office/drawing/2014/main" id="{960F4A5A-2602-4B64-A476-7503C89BFF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13" name="Text Box 91">
          <a:extLst>
            <a:ext uri="{FF2B5EF4-FFF2-40B4-BE49-F238E27FC236}">
              <a16:creationId xmlns:a16="http://schemas.microsoft.com/office/drawing/2014/main" id="{A542DA94-68C7-4F5C-BEFF-0E8D4A5D22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14" name="Text Box 92">
          <a:extLst>
            <a:ext uri="{FF2B5EF4-FFF2-40B4-BE49-F238E27FC236}">
              <a16:creationId xmlns:a16="http://schemas.microsoft.com/office/drawing/2014/main" id="{5E248D51-FE0B-4436-9499-4A5C9DFFED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15" name="Text Box 93">
          <a:extLst>
            <a:ext uri="{FF2B5EF4-FFF2-40B4-BE49-F238E27FC236}">
              <a16:creationId xmlns:a16="http://schemas.microsoft.com/office/drawing/2014/main" id="{F15E00F1-DBF1-4978-ACBD-2B072E0638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16" name="Text Box 94">
          <a:extLst>
            <a:ext uri="{FF2B5EF4-FFF2-40B4-BE49-F238E27FC236}">
              <a16:creationId xmlns:a16="http://schemas.microsoft.com/office/drawing/2014/main" id="{20694E46-E09C-4D04-A1EE-38A02D52FC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17" name="Text Box 91">
          <a:extLst>
            <a:ext uri="{FF2B5EF4-FFF2-40B4-BE49-F238E27FC236}">
              <a16:creationId xmlns:a16="http://schemas.microsoft.com/office/drawing/2014/main" id="{422E0FF0-0020-4B8A-873C-CCE2AB6E1B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18" name="Text Box 92">
          <a:extLst>
            <a:ext uri="{FF2B5EF4-FFF2-40B4-BE49-F238E27FC236}">
              <a16:creationId xmlns:a16="http://schemas.microsoft.com/office/drawing/2014/main" id="{6D2A1E21-EA12-43CE-B428-1E2D9F04C8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19" name="Text Box 93">
          <a:extLst>
            <a:ext uri="{FF2B5EF4-FFF2-40B4-BE49-F238E27FC236}">
              <a16:creationId xmlns:a16="http://schemas.microsoft.com/office/drawing/2014/main" id="{D1A5CF88-3DCA-4A60-AA64-FBAA84D717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0" name="Text Box 94">
          <a:extLst>
            <a:ext uri="{FF2B5EF4-FFF2-40B4-BE49-F238E27FC236}">
              <a16:creationId xmlns:a16="http://schemas.microsoft.com/office/drawing/2014/main" id="{87A919E4-EA63-4896-8575-AD72144AB1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1" name="Text Box 91">
          <a:extLst>
            <a:ext uri="{FF2B5EF4-FFF2-40B4-BE49-F238E27FC236}">
              <a16:creationId xmlns:a16="http://schemas.microsoft.com/office/drawing/2014/main" id="{5737B371-EADC-4040-B685-31ABF431B5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2" name="Text Box 92">
          <a:extLst>
            <a:ext uri="{FF2B5EF4-FFF2-40B4-BE49-F238E27FC236}">
              <a16:creationId xmlns:a16="http://schemas.microsoft.com/office/drawing/2014/main" id="{C7047DF7-50D9-4E43-AEE7-479CA51633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3" name="Text Box 93">
          <a:extLst>
            <a:ext uri="{FF2B5EF4-FFF2-40B4-BE49-F238E27FC236}">
              <a16:creationId xmlns:a16="http://schemas.microsoft.com/office/drawing/2014/main" id="{C5DC6008-D5DB-4C6F-93FF-CD3109FA44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4" name="Text Box 94">
          <a:extLst>
            <a:ext uri="{FF2B5EF4-FFF2-40B4-BE49-F238E27FC236}">
              <a16:creationId xmlns:a16="http://schemas.microsoft.com/office/drawing/2014/main" id="{8FEA525F-8616-46BE-956B-A69B2AAE50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5" name="Text Box 91">
          <a:extLst>
            <a:ext uri="{FF2B5EF4-FFF2-40B4-BE49-F238E27FC236}">
              <a16:creationId xmlns:a16="http://schemas.microsoft.com/office/drawing/2014/main" id="{C80389F8-1AEF-4146-A24C-F8BD96FB3C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6" name="Text Box 92">
          <a:extLst>
            <a:ext uri="{FF2B5EF4-FFF2-40B4-BE49-F238E27FC236}">
              <a16:creationId xmlns:a16="http://schemas.microsoft.com/office/drawing/2014/main" id="{7922B984-A627-4134-953A-E79428D2E88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7" name="Text Box 93">
          <a:extLst>
            <a:ext uri="{FF2B5EF4-FFF2-40B4-BE49-F238E27FC236}">
              <a16:creationId xmlns:a16="http://schemas.microsoft.com/office/drawing/2014/main" id="{B1BE9355-610D-46D0-B55A-04CD103975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8" name="Text Box 94">
          <a:extLst>
            <a:ext uri="{FF2B5EF4-FFF2-40B4-BE49-F238E27FC236}">
              <a16:creationId xmlns:a16="http://schemas.microsoft.com/office/drawing/2014/main" id="{6E49DD75-6AFC-4D03-9E6D-B36FECBDEA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29" name="Text Box 87">
          <a:extLst>
            <a:ext uri="{FF2B5EF4-FFF2-40B4-BE49-F238E27FC236}">
              <a16:creationId xmlns:a16="http://schemas.microsoft.com/office/drawing/2014/main" id="{AF4FFBAA-5728-4BE2-839B-598F95B2B2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30" name="Text Box 88">
          <a:extLst>
            <a:ext uri="{FF2B5EF4-FFF2-40B4-BE49-F238E27FC236}">
              <a16:creationId xmlns:a16="http://schemas.microsoft.com/office/drawing/2014/main" id="{A36A42E5-FD5D-4CDB-977A-2878EB05A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31" name="Text Box 89">
          <a:extLst>
            <a:ext uri="{FF2B5EF4-FFF2-40B4-BE49-F238E27FC236}">
              <a16:creationId xmlns:a16="http://schemas.microsoft.com/office/drawing/2014/main" id="{84F90AE9-4523-4AA5-B94C-A1BF5326FF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32" name="Text Box 90">
          <a:extLst>
            <a:ext uri="{FF2B5EF4-FFF2-40B4-BE49-F238E27FC236}">
              <a16:creationId xmlns:a16="http://schemas.microsoft.com/office/drawing/2014/main" id="{8624D382-E0DC-4347-ACC5-BCB698EACE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33" name="Text Box 91">
          <a:extLst>
            <a:ext uri="{FF2B5EF4-FFF2-40B4-BE49-F238E27FC236}">
              <a16:creationId xmlns:a16="http://schemas.microsoft.com/office/drawing/2014/main" id="{0B5787D3-7E20-47F9-A7E1-64568E4628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34" name="Text Box 92">
          <a:extLst>
            <a:ext uri="{FF2B5EF4-FFF2-40B4-BE49-F238E27FC236}">
              <a16:creationId xmlns:a16="http://schemas.microsoft.com/office/drawing/2014/main" id="{65B86AFC-0312-4E73-92A2-8BDF91E318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35" name="Text Box 93">
          <a:extLst>
            <a:ext uri="{FF2B5EF4-FFF2-40B4-BE49-F238E27FC236}">
              <a16:creationId xmlns:a16="http://schemas.microsoft.com/office/drawing/2014/main" id="{48939842-5F1D-48A2-A429-8655647AE8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36" name="Text Box 94">
          <a:extLst>
            <a:ext uri="{FF2B5EF4-FFF2-40B4-BE49-F238E27FC236}">
              <a16:creationId xmlns:a16="http://schemas.microsoft.com/office/drawing/2014/main" id="{28D75A65-739A-4E06-8780-330F88F9E8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37" name="Text Box 87">
          <a:extLst>
            <a:ext uri="{FF2B5EF4-FFF2-40B4-BE49-F238E27FC236}">
              <a16:creationId xmlns:a16="http://schemas.microsoft.com/office/drawing/2014/main" id="{AC5695AB-CC96-425A-B3DA-82BE7CD3E5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38" name="Text Box 88">
          <a:extLst>
            <a:ext uri="{FF2B5EF4-FFF2-40B4-BE49-F238E27FC236}">
              <a16:creationId xmlns:a16="http://schemas.microsoft.com/office/drawing/2014/main" id="{5CDD22D2-A1C9-416B-A3EF-E41F58A6AE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39" name="Text Box 89">
          <a:extLst>
            <a:ext uri="{FF2B5EF4-FFF2-40B4-BE49-F238E27FC236}">
              <a16:creationId xmlns:a16="http://schemas.microsoft.com/office/drawing/2014/main" id="{19AEB9C4-351F-48B1-99F5-59C875260E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40" name="Text Box 90">
          <a:extLst>
            <a:ext uri="{FF2B5EF4-FFF2-40B4-BE49-F238E27FC236}">
              <a16:creationId xmlns:a16="http://schemas.microsoft.com/office/drawing/2014/main" id="{4868F69B-5019-42C1-B360-82C152FC9E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41" name="Text Box 91">
          <a:extLst>
            <a:ext uri="{FF2B5EF4-FFF2-40B4-BE49-F238E27FC236}">
              <a16:creationId xmlns:a16="http://schemas.microsoft.com/office/drawing/2014/main" id="{31B79372-1D10-406C-A533-3F9D6C8742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42" name="Text Box 92">
          <a:extLst>
            <a:ext uri="{FF2B5EF4-FFF2-40B4-BE49-F238E27FC236}">
              <a16:creationId xmlns:a16="http://schemas.microsoft.com/office/drawing/2014/main" id="{3B0C739E-4AB4-4EF6-BFA7-D867F8CFB8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43" name="Text Box 93">
          <a:extLst>
            <a:ext uri="{FF2B5EF4-FFF2-40B4-BE49-F238E27FC236}">
              <a16:creationId xmlns:a16="http://schemas.microsoft.com/office/drawing/2014/main" id="{C3A886EC-611C-48D9-A9D9-FF20CA0AC2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44" name="Text Box 94">
          <a:extLst>
            <a:ext uri="{FF2B5EF4-FFF2-40B4-BE49-F238E27FC236}">
              <a16:creationId xmlns:a16="http://schemas.microsoft.com/office/drawing/2014/main" id="{3FA5B0B3-52AB-4955-8623-D044A334B3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45" name="Text Box 87">
          <a:extLst>
            <a:ext uri="{FF2B5EF4-FFF2-40B4-BE49-F238E27FC236}">
              <a16:creationId xmlns:a16="http://schemas.microsoft.com/office/drawing/2014/main" id="{6F71E015-0378-4072-B24D-E806DD223B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46" name="Text Box 88">
          <a:extLst>
            <a:ext uri="{FF2B5EF4-FFF2-40B4-BE49-F238E27FC236}">
              <a16:creationId xmlns:a16="http://schemas.microsoft.com/office/drawing/2014/main" id="{22321BD9-526E-4BFB-A366-EEF0918BAB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47" name="Text Box 89">
          <a:extLst>
            <a:ext uri="{FF2B5EF4-FFF2-40B4-BE49-F238E27FC236}">
              <a16:creationId xmlns:a16="http://schemas.microsoft.com/office/drawing/2014/main" id="{FE1E6609-6EA2-4A43-A06C-1CA7264C36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48" name="Text Box 90">
          <a:extLst>
            <a:ext uri="{FF2B5EF4-FFF2-40B4-BE49-F238E27FC236}">
              <a16:creationId xmlns:a16="http://schemas.microsoft.com/office/drawing/2014/main" id="{5659E90D-CAEF-4342-8B3E-04311B7996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49" name="Text Box 91">
          <a:extLst>
            <a:ext uri="{FF2B5EF4-FFF2-40B4-BE49-F238E27FC236}">
              <a16:creationId xmlns:a16="http://schemas.microsoft.com/office/drawing/2014/main" id="{ABA3D2D6-5DA4-4007-88CD-0F2D1E9B2C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0" name="Text Box 92">
          <a:extLst>
            <a:ext uri="{FF2B5EF4-FFF2-40B4-BE49-F238E27FC236}">
              <a16:creationId xmlns:a16="http://schemas.microsoft.com/office/drawing/2014/main" id="{D10264D8-73A3-477F-988B-98905B76C7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1" name="Text Box 93">
          <a:extLst>
            <a:ext uri="{FF2B5EF4-FFF2-40B4-BE49-F238E27FC236}">
              <a16:creationId xmlns:a16="http://schemas.microsoft.com/office/drawing/2014/main" id="{78DEC4B6-D01E-4253-89C2-AD7A6BAB8A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2" name="Text Box 94">
          <a:extLst>
            <a:ext uri="{FF2B5EF4-FFF2-40B4-BE49-F238E27FC236}">
              <a16:creationId xmlns:a16="http://schemas.microsoft.com/office/drawing/2014/main" id="{42558539-DC1A-4390-A339-E3E1D8FFC7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3" name="Text Box 91">
          <a:extLst>
            <a:ext uri="{FF2B5EF4-FFF2-40B4-BE49-F238E27FC236}">
              <a16:creationId xmlns:a16="http://schemas.microsoft.com/office/drawing/2014/main" id="{C45F4FBB-98CF-42CB-A95F-5BF3E875CB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4" name="Text Box 92">
          <a:extLst>
            <a:ext uri="{FF2B5EF4-FFF2-40B4-BE49-F238E27FC236}">
              <a16:creationId xmlns:a16="http://schemas.microsoft.com/office/drawing/2014/main" id="{2E3BEF1D-243E-4256-A31A-5C8FB96AF6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5" name="Text Box 93">
          <a:extLst>
            <a:ext uri="{FF2B5EF4-FFF2-40B4-BE49-F238E27FC236}">
              <a16:creationId xmlns:a16="http://schemas.microsoft.com/office/drawing/2014/main" id="{5403B01D-57BF-41FA-9F3B-BECCB6EA54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6" name="Text Box 94">
          <a:extLst>
            <a:ext uri="{FF2B5EF4-FFF2-40B4-BE49-F238E27FC236}">
              <a16:creationId xmlns:a16="http://schemas.microsoft.com/office/drawing/2014/main" id="{1DA75057-8F2B-404C-B854-BCBD6499D5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7" name="Text Box 91">
          <a:extLst>
            <a:ext uri="{FF2B5EF4-FFF2-40B4-BE49-F238E27FC236}">
              <a16:creationId xmlns:a16="http://schemas.microsoft.com/office/drawing/2014/main" id="{7F4B8C67-3769-4D30-9FC8-074A9E9909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8" name="Text Box 92">
          <a:extLst>
            <a:ext uri="{FF2B5EF4-FFF2-40B4-BE49-F238E27FC236}">
              <a16:creationId xmlns:a16="http://schemas.microsoft.com/office/drawing/2014/main" id="{256E3BFF-27BD-40C4-A967-42C92A6FB0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9" name="Text Box 93">
          <a:extLst>
            <a:ext uri="{FF2B5EF4-FFF2-40B4-BE49-F238E27FC236}">
              <a16:creationId xmlns:a16="http://schemas.microsoft.com/office/drawing/2014/main" id="{26571635-6E06-45C1-B93F-615CBCF92A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60" name="Text Box 94">
          <a:extLst>
            <a:ext uri="{FF2B5EF4-FFF2-40B4-BE49-F238E27FC236}">
              <a16:creationId xmlns:a16="http://schemas.microsoft.com/office/drawing/2014/main" id="{CEBE0E28-8955-45FE-8644-17429B9A77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61" name="Text Box 91">
          <a:extLst>
            <a:ext uri="{FF2B5EF4-FFF2-40B4-BE49-F238E27FC236}">
              <a16:creationId xmlns:a16="http://schemas.microsoft.com/office/drawing/2014/main" id="{17191CED-AEFC-426F-8DE8-7D3D96626B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62" name="Text Box 92">
          <a:extLst>
            <a:ext uri="{FF2B5EF4-FFF2-40B4-BE49-F238E27FC236}">
              <a16:creationId xmlns:a16="http://schemas.microsoft.com/office/drawing/2014/main" id="{DFF315A6-0EEC-4D8F-8C1E-1AAAF1E9B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63" name="Text Box 93">
          <a:extLst>
            <a:ext uri="{FF2B5EF4-FFF2-40B4-BE49-F238E27FC236}">
              <a16:creationId xmlns:a16="http://schemas.microsoft.com/office/drawing/2014/main" id="{456C0523-AEB4-4A87-ABBA-48EA3BC0DE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64" name="Text Box 94">
          <a:extLst>
            <a:ext uri="{FF2B5EF4-FFF2-40B4-BE49-F238E27FC236}">
              <a16:creationId xmlns:a16="http://schemas.microsoft.com/office/drawing/2014/main" id="{584DC5F8-5F22-4E7A-8EB9-CD5A820099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65" name="Text Box 87">
          <a:extLst>
            <a:ext uri="{FF2B5EF4-FFF2-40B4-BE49-F238E27FC236}">
              <a16:creationId xmlns:a16="http://schemas.microsoft.com/office/drawing/2014/main" id="{3C0B8C8A-5A9F-45ED-ADE7-E21112BBAC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66" name="Text Box 88">
          <a:extLst>
            <a:ext uri="{FF2B5EF4-FFF2-40B4-BE49-F238E27FC236}">
              <a16:creationId xmlns:a16="http://schemas.microsoft.com/office/drawing/2014/main" id="{1E35971B-F102-4A6A-9152-A4C8B02024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67" name="Text Box 89">
          <a:extLst>
            <a:ext uri="{FF2B5EF4-FFF2-40B4-BE49-F238E27FC236}">
              <a16:creationId xmlns:a16="http://schemas.microsoft.com/office/drawing/2014/main" id="{F9365961-A7AA-414D-91B3-5575E2CA30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68" name="Text Box 90">
          <a:extLst>
            <a:ext uri="{FF2B5EF4-FFF2-40B4-BE49-F238E27FC236}">
              <a16:creationId xmlns:a16="http://schemas.microsoft.com/office/drawing/2014/main" id="{8454308D-D4DE-4A49-ABC5-905EBB7C08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69" name="Text Box 91">
          <a:extLst>
            <a:ext uri="{FF2B5EF4-FFF2-40B4-BE49-F238E27FC236}">
              <a16:creationId xmlns:a16="http://schemas.microsoft.com/office/drawing/2014/main" id="{8A67CEC4-5EF5-45BD-9F26-20A71163A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70" name="Text Box 92">
          <a:extLst>
            <a:ext uri="{FF2B5EF4-FFF2-40B4-BE49-F238E27FC236}">
              <a16:creationId xmlns:a16="http://schemas.microsoft.com/office/drawing/2014/main" id="{82584F08-BDD2-4AEC-A72E-E7690C371E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71" name="Text Box 93">
          <a:extLst>
            <a:ext uri="{FF2B5EF4-FFF2-40B4-BE49-F238E27FC236}">
              <a16:creationId xmlns:a16="http://schemas.microsoft.com/office/drawing/2014/main" id="{C48C2A76-19BC-484C-B13C-79B7B28642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72" name="Text Box 94">
          <a:extLst>
            <a:ext uri="{FF2B5EF4-FFF2-40B4-BE49-F238E27FC236}">
              <a16:creationId xmlns:a16="http://schemas.microsoft.com/office/drawing/2014/main" id="{70D7FA95-C642-48E2-A9E1-1380E149E0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73" name="Text Box 87">
          <a:extLst>
            <a:ext uri="{FF2B5EF4-FFF2-40B4-BE49-F238E27FC236}">
              <a16:creationId xmlns:a16="http://schemas.microsoft.com/office/drawing/2014/main" id="{7EFDFE2C-FABE-42DD-BAB3-05E8025CFF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74" name="Text Box 88">
          <a:extLst>
            <a:ext uri="{FF2B5EF4-FFF2-40B4-BE49-F238E27FC236}">
              <a16:creationId xmlns:a16="http://schemas.microsoft.com/office/drawing/2014/main" id="{0C7F6AA5-9170-4F89-A7AF-5D932C84CF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75" name="Text Box 89">
          <a:extLst>
            <a:ext uri="{FF2B5EF4-FFF2-40B4-BE49-F238E27FC236}">
              <a16:creationId xmlns:a16="http://schemas.microsoft.com/office/drawing/2014/main" id="{9C483B1D-1245-4C86-BD85-29D22FF01B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76" name="Text Box 90">
          <a:extLst>
            <a:ext uri="{FF2B5EF4-FFF2-40B4-BE49-F238E27FC236}">
              <a16:creationId xmlns:a16="http://schemas.microsoft.com/office/drawing/2014/main" id="{B12A0D8A-ABDC-4630-ACA2-33657F63E8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77" name="Text Box 91">
          <a:extLst>
            <a:ext uri="{FF2B5EF4-FFF2-40B4-BE49-F238E27FC236}">
              <a16:creationId xmlns:a16="http://schemas.microsoft.com/office/drawing/2014/main" id="{6E79585B-E96B-4355-9649-1441B0ABA3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78" name="Text Box 92">
          <a:extLst>
            <a:ext uri="{FF2B5EF4-FFF2-40B4-BE49-F238E27FC236}">
              <a16:creationId xmlns:a16="http://schemas.microsoft.com/office/drawing/2014/main" id="{731959DD-DEB5-4F60-9691-C3EDD58807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79" name="Text Box 93">
          <a:extLst>
            <a:ext uri="{FF2B5EF4-FFF2-40B4-BE49-F238E27FC236}">
              <a16:creationId xmlns:a16="http://schemas.microsoft.com/office/drawing/2014/main" id="{93B8DF49-2926-438A-9520-21489C52DD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80" name="Text Box 94">
          <a:extLst>
            <a:ext uri="{FF2B5EF4-FFF2-40B4-BE49-F238E27FC236}">
              <a16:creationId xmlns:a16="http://schemas.microsoft.com/office/drawing/2014/main" id="{6BE41977-9A1B-45F0-A812-4B419C6547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81" name="Text Box 87">
          <a:extLst>
            <a:ext uri="{FF2B5EF4-FFF2-40B4-BE49-F238E27FC236}">
              <a16:creationId xmlns:a16="http://schemas.microsoft.com/office/drawing/2014/main" id="{E090C388-B326-45FA-9E64-C216E4B32D9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82" name="Text Box 88">
          <a:extLst>
            <a:ext uri="{FF2B5EF4-FFF2-40B4-BE49-F238E27FC236}">
              <a16:creationId xmlns:a16="http://schemas.microsoft.com/office/drawing/2014/main" id="{FAB7B94E-A7E5-44AD-80E7-A0782A891E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83" name="Text Box 89">
          <a:extLst>
            <a:ext uri="{FF2B5EF4-FFF2-40B4-BE49-F238E27FC236}">
              <a16:creationId xmlns:a16="http://schemas.microsoft.com/office/drawing/2014/main" id="{4B66F80B-7DC5-4910-A27F-3AC41E25AB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84" name="Text Box 90">
          <a:extLst>
            <a:ext uri="{FF2B5EF4-FFF2-40B4-BE49-F238E27FC236}">
              <a16:creationId xmlns:a16="http://schemas.microsoft.com/office/drawing/2014/main" id="{2D5A052E-87F0-4341-8175-604B169D87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85" name="Text Box 91">
          <a:extLst>
            <a:ext uri="{FF2B5EF4-FFF2-40B4-BE49-F238E27FC236}">
              <a16:creationId xmlns:a16="http://schemas.microsoft.com/office/drawing/2014/main" id="{EC78BBB1-DC77-45E9-8BF4-C9FD875495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86" name="Text Box 92">
          <a:extLst>
            <a:ext uri="{FF2B5EF4-FFF2-40B4-BE49-F238E27FC236}">
              <a16:creationId xmlns:a16="http://schemas.microsoft.com/office/drawing/2014/main" id="{F92246A9-3A3B-40E9-ACCD-8B52B86BC4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87" name="Text Box 93">
          <a:extLst>
            <a:ext uri="{FF2B5EF4-FFF2-40B4-BE49-F238E27FC236}">
              <a16:creationId xmlns:a16="http://schemas.microsoft.com/office/drawing/2014/main" id="{00848ADE-310A-4C4F-B6AF-7E1DDDF062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88" name="Text Box 94">
          <a:extLst>
            <a:ext uri="{FF2B5EF4-FFF2-40B4-BE49-F238E27FC236}">
              <a16:creationId xmlns:a16="http://schemas.microsoft.com/office/drawing/2014/main" id="{60331E7B-CB29-4348-9288-14A23A278B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89" name="Text Box 87">
          <a:extLst>
            <a:ext uri="{FF2B5EF4-FFF2-40B4-BE49-F238E27FC236}">
              <a16:creationId xmlns:a16="http://schemas.microsoft.com/office/drawing/2014/main" id="{5BE2656B-7CB7-414C-96D7-7FB412AE1E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90" name="Text Box 88">
          <a:extLst>
            <a:ext uri="{FF2B5EF4-FFF2-40B4-BE49-F238E27FC236}">
              <a16:creationId xmlns:a16="http://schemas.microsoft.com/office/drawing/2014/main" id="{A053617D-B462-42B1-836A-4801A24F17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91" name="Text Box 89">
          <a:extLst>
            <a:ext uri="{FF2B5EF4-FFF2-40B4-BE49-F238E27FC236}">
              <a16:creationId xmlns:a16="http://schemas.microsoft.com/office/drawing/2014/main" id="{C73B4B3E-4824-43E8-AAB4-762AFDB1CF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92" name="Text Box 90">
          <a:extLst>
            <a:ext uri="{FF2B5EF4-FFF2-40B4-BE49-F238E27FC236}">
              <a16:creationId xmlns:a16="http://schemas.microsoft.com/office/drawing/2014/main" id="{00E7645C-4719-4ED7-8B4D-C71365B760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93" name="Text Box 91">
          <a:extLst>
            <a:ext uri="{FF2B5EF4-FFF2-40B4-BE49-F238E27FC236}">
              <a16:creationId xmlns:a16="http://schemas.microsoft.com/office/drawing/2014/main" id="{4D731EBC-9F61-4CA3-BE2C-99B51981AC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94" name="Text Box 92">
          <a:extLst>
            <a:ext uri="{FF2B5EF4-FFF2-40B4-BE49-F238E27FC236}">
              <a16:creationId xmlns:a16="http://schemas.microsoft.com/office/drawing/2014/main" id="{4332C10E-B523-4F48-89D8-8ADD32F047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95" name="Text Box 93">
          <a:extLst>
            <a:ext uri="{FF2B5EF4-FFF2-40B4-BE49-F238E27FC236}">
              <a16:creationId xmlns:a16="http://schemas.microsoft.com/office/drawing/2014/main" id="{55D38E33-15B7-45DB-A60F-2036443DA7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96" name="Text Box 94">
          <a:extLst>
            <a:ext uri="{FF2B5EF4-FFF2-40B4-BE49-F238E27FC236}">
              <a16:creationId xmlns:a16="http://schemas.microsoft.com/office/drawing/2014/main" id="{18DA6382-DF32-4D52-814B-8BF919C139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97" name="Text Box 87">
          <a:extLst>
            <a:ext uri="{FF2B5EF4-FFF2-40B4-BE49-F238E27FC236}">
              <a16:creationId xmlns:a16="http://schemas.microsoft.com/office/drawing/2014/main" id="{95CCAA6E-9CCF-462E-90DD-29C0211CC2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98" name="Text Box 88">
          <a:extLst>
            <a:ext uri="{FF2B5EF4-FFF2-40B4-BE49-F238E27FC236}">
              <a16:creationId xmlns:a16="http://schemas.microsoft.com/office/drawing/2014/main" id="{7C2BF6F2-2A89-426B-9036-E2E8DEE501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99" name="Text Box 89">
          <a:extLst>
            <a:ext uri="{FF2B5EF4-FFF2-40B4-BE49-F238E27FC236}">
              <a16:creationId xmlns:a16="http://schemas.microsoft.com/office/drawing/2014/main" id="{19398430-8CB5-4B3D-A8AB-E84D501F46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00" name="Text Box 90">
          <a:extLst>
            <a:ext uri="{FF2B5EF4-FFF2-40B4-BE49-F238E27FC236}">
              <a16:creationId xmlns:a16="http://schemas.microsoft.com/office/drawing/2014/main" id="{2F45D99D-3183-484A-84ED-ADCE64E803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01" name="Text Box 91">
          <a:extLst>
            <a:ext uri="{FF2B5EF4-FFF2-40B4-BE49-F238E27FC236}">
              <a16:creationId xmlns:a16="http://schemas.microsoft.com/office/drawing/2014/main" id="{62353908-B1F1-47EC-9C12-B132F38A6C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02" name="Text Box 92">
          <a:extLst>
            <a:ext uri="{FF2B5EF4-FFF2-40B4-BE49-F238E27FC236}">
              <a16:creationId xmlns:a16="http://schemas.microsoft.com/office/drawing/2014/main" id="{DA9438AE-8030-4C1E-A2F3-E151A1BD20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03" name="Text Box 93">
          <a:extLst>
            <a:ext uri="{FF2B5EF4-FFF2-40B4-BE49-F238E27FC236}">
              <a16:creationId xmlns:a16="http://schemas.microsoft.com/office/drawing/2014/main" id="{F684E7B7-C914-4DF7-9E72-0AD281A489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04" name="Text Box 94">
          <a:extLst>
            <a:ext uri="{FF2B5EF4-FFF2-40B4-BE49-F238E27FC236}">
              <a16:creationId xmlns:a16="http://schemas.microsoft.com/office/drawing/2014/main" id="{C5D3B4A9-971E-40F7-BE2E-7B71CA1DF9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05" name="Text Box 87">
          <a:extLst>
            <a:ext uri="{FF2B5EF4-FFF2-40B4-BE49-F238E27FC236}">
              <a16:creationId xmlns:a16="http://schemas.microsoft.com/office/drawing/2014/main" id="{B2B62314-1420-4E26-9802-A5C5A2826A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06" name="Text Box 88">
          <a:extLst>
            <a:ext uri="{FF2B5EF4-FFF2-40B4-BE49-F238E27FC236}">
              <a16:creationId xmlns:a16="http://schemas.microsoft.com/office/drawing/2014/main" id="{B3259D34-1C82-4469-90B9-03A9408F9E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07" name="Text Box 89">
          <a:extLst>
            <a:ext uri="{FF2B5EF4-FFF2-40B4-BE49-F238E27FC236}">
              <a16:creationId xmlns:a16="http://schemas.microsoft.com/office/drawing/2014/main" id="{E33FD392-6AF0-4B9A-BA5D-35FEC50572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08" name="Text Box 90">
          <a:extLst>
            <a:ext uri="{FF2B5EF4-FFF2-40B4-BE49-F238E27FC236}">
              <a16:creationId xmlns:a16="http://schemas.microsoft.com/office/drawing/2014/main" id="{EB4AAE10-7D50-4A11-82DF-466F2959FFD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09" name="Text Box 91">
          <a:extLst>
            <a:ext uri="{FF2B5EF4-FFF2-40B4-BE49-F238E27FC236}">
              <a16:creationId xmlns:a16="http://schemas.microsoft.com/office/drawing/2014/main" id="{F74044D0-6941-40DD-93EE-798CF30379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0" name="Text Box 92">
          <a:extLst>
            <a:ext uri="{FF2B5EF4-FFF2-40B4-BE49-F238E27FC236}">
              <a16:creationId xmlns:a16="http://schemas.microsoft.com/office/drawing/2014/main" id="{EBB1D625-E36E-40D2-8249-B413475D81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1" name="Text Box 93">
          <a:extLst>
            <a:ext uri="{FF2B5EF4-FFF2-40B4-BE49-F238E27FC236}">
              <a16:creationId xmlns:a16="http://schemas.microsoft.com/office/drawing/2014/main" id="{F28C3BF5-0BA2-4C39-BB72-CD80877024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2" name="Text Box 94">
          <a:extLst>
            <a:ext uri="{FF2B5EF4-FFF2-40B4-BE49-F238E27FC236}">
              <a16:creationId xmlns:a16="http://schemas.microsoft.com/office/drawing/2014/main" id="{F2A44866-91A4-42D9-A6C6-5624AF559D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3" name="Text Box 91">
          <a:extLst>
            <a:ext uri="{FF2B5EF4-FFF2-40B4-BE49-F238E27FC236}">
              <a16:creationId xmlns:a16="http://schemas.microsoft.com/office/drawing/2014/main" id="{AD36EBE1-1211-44D7-8E39-52DA48F1D2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4" name="Text Box 92">
          <a:extLst>
            <a:ext uri="{FF2B5EF4-FFF2-40B4-BE49-F238E27FC236}">
              <a16:creationId xmlns:a16="http://schemas.microsoft.com/office/drawing/2014/main" id="{65344651-A655-4820-8C9C-C3F61380AB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5" name="Text Box 93">
          <a:extLst>
            <a:ext uri="{FF2B5EF4-FFF2-40B4-BE49-F238E27FC236}">
              <a16:creationId xmlns:a16="http://schemas.microsoft.com/office/drawing/2014/main" id="{92A014BD-9061-4557-B167-75D1D2048B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6" name="Text Box 94">
          <a:extLst>
            <a:ext uri="{FF2B5EF4-FFF2-40B4-BE49-F238E27FC236}">
              <a16:creationId xmlns:a16="http://schemas.microsoft.com/office/drawing/2014/main" id="{0E735FD6-8D3A-48B0-B6DE-93222E02C9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7" name="Text Box 91">
          <a:extLst>
            <a:ext uri="{FF2B5EF4-FFF2-40B4-BE49-F238E27FC236}">
              <a16:creationId xmlns:a16="http://schemas.microsoft.com/office/drawing/2014/main" id="{83F83A3A-3662-43F6-8C6A-AA57C315B1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8" name="Text Box 92">
          <a:extLst>
            <a:ext uri="{FF2B5EF4-FFF2-40B4-BE49-F238E27FC236}">
              <a16:creationId xmlns:a16="http://schemas.microsoft.com/office/drawing/2014/main" id="{5ABD05F7-1A53-458C-9FBF-6AB20F03D0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9" name="Text Box 93">
          <a:extLst>
            <a:ext uri="{FF2B5EF4-FFF2-40B4-BE49-F238E27FC236}">
              <a16:creationId xmlns:a16="http://schemas.microsoft.com/office/drawing/2014/main" id="{F1099C9B-C479-4BB2-B799-D95925D224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20" name="Text Box 94">
          <a:extLst>
            <a:ext uri="{FF2B5EF4-FFF2-40B4-BE49-F238E27FC236}">
              <a16:creationId xmlns:a16="http://schemas.microsoft.com/office/drawing/2014/main" id="{8989A404-2055-4961-8EB1-FBD9B87B94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21" name="Text Box 91">
          <a:extLst>
            <a:ext uri="{FF2B5EF4-FFF2-40B4-BE49-F238E27FC236}">
              <a16:creationId xmlns:a16="http://schemas.microsoft.com/office/drawing/2014/main" id="{EA68419D-6426-4589-AFD6-A36792B95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22" name="Text Box 92">
          <a:extLst>
            <a:ext uri="{FF2B5EF4-FFF2-40B4-BE49-F238E27FC236}">
              <a16:creationId xmlns:a16="http://schemas.microsoft.com/office/drawing/2014/main" id="{3CDE3D2C-91F2-4026-8B04-84B7398F6F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23" name="Text Box 93">
          <a:extLst>
            <a:ext uri="{FF2B5EF4-FFF2-40B4-BE49-F238E27FC236}">
              <a16:creationId xmlns:a16="http://schemas.microsoft.com/office/drawing/2014/main" id="{670DE928-0743-4811-B46E-77BC145CFC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24" name="Text Box 94">
          <a:extLst>
            <a:ext uri="{FF2B5EF4-FFF2-40B4-BE49-F238E27FC236}">
              <a16:creationId xmlns:a16="http://schemas.microsoft.com/office/drawing/2014/main" id="{6F380D7E-E792-43C3-8E55-563AFAE23C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25" name="Text Box 87">
          <a:extLst>
            <a:ext uri="{FF2B5EF4-FFF2-40B4-BE49-F238E27FC236}">
              <a16:creationId xmlns:a16="http://schemas.microsoft.com/office/drawing/2014/main" id="{D51BD1F5-237C-476F-AAA3-A3960DC643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26" name="Text Box 88">
          <a:extLst>
            <a:ext uri="{FF2B5EF4-FFF2-40B4-BE49-F238E27FC236}">
              <a16:creationId xmlns:a16="http://schemas.microsoft.com/office/drawing/2014/main" id="{CBF49D13-EEE1-4A72-8DF2-F944A8B124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27" name="Text Box 89">
          <a:extLst>
            <a:ext uri="{FF2B5EF4-FFF2-40B4-BE49-F238E27FC236}">
              <a16:creationId xmlns:a16="http://schemas.microsoft.com/office/drawing/2014/main" id="{35B900E6-679E-4C78-922E-B061087F974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28" name="Text Box 90">
          <a:extLst>
            <a:ext uri="{FF2B5EF4-FFF2-40B4-BE49-F238E27FC236}">
              <a16:creationId xmlns:a16="http://schemas.microsoft.com/office/drawing/2014/main" id="{5C9A1A7C-83D9-4F23-B746-6A0142DA1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29" name="Text Box 91">
          <a:extLst>
            <a:ext uri="{FF2B5EF4-FFF2-40B4-BE49-F238E27FC236}">
              <a16:creationId xmlns:a16="http://schemas.microsoft.com/office/drawing/2014/main" id="{57D351A3-80B0-43C3-B731-DE62FBBA4F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30" name="Text Box 92">
          <a:extLst>
            <a:ext uri="{FF2B5EF4-FFF2-40B4-BE49-F238E27FC236}">
              <a16:creationId xmlns:a16="http://schemas.microsoft.com/office/drawing/2014/main" id="{703575FC-F0CD-49FB-908F-0F587B260F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31" name="Text Box 93">
          <a:extLst>
            <a:ext uri="{FF2B5EF4-FFF2-40B4-BE49-F238E27FC236}">
              <a16:creationId xmlns:a16="http://schemas.microsoft.com/office/drawing/2014/main" id="{EEF340C3-1A6B-4541-A815-3B4519C773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32" name="Text Box 94">
          <a:extLst>
            <a:ext uri="{FF2B5EF4-FFF2-40B4-BE49-F238E27FC236}">
              <a16:creationId xmlns:a16="http://schemas.microsoft.com/office/drawing/2014/main" id="{B8FC1182-0E30-4B36-AE44-F79CDA1018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33" name="Text Box 87">
          <a:extLst>
            <a:ext uri="{FF2B5EF4-FFF2-40B4-BE49-F238E27FC236}">
              <a16:creationId xmlns:a16="http://schemas.microsoft.com/office/drawing/2014/main" id="{5661F398-B1AE-4FA8-8228-F92C56E425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34" name="Text Box 88">
          <a:extLst>
            <a:ext uri="{FF2B5EF4-FFF2-40B4-BE49-F238E27FC236}">
              <a16:creationId xmlns:a16="http://schemas.microsoft.com/office/drawing/2014/main" id="{167B5A32-2B03-4BE6-959C-9E265296C9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35" name="Text Box 89">
          <a:extLst>
            <a:ext uri="{FF2B5EF4-FFF2-40B4-BE49-F238E27FC236}">
              <a16:creationId xmlns:a16="http://schemas.microsoft.com/office/drawing/2014/main" id="{64E44AE2-7C63-4065-B9DF-0549130BFE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36" name="Text Box 90">
          <a:extLst>
            <a:ext uri="{FF2B5EF4-FFF2-40B4-BE49-F238E27FC236}">
              <a16:creationId xmlns:a16="http://schemas.microsoft.com/office/drawing/2014/main" id="{DD8953C5-41CC-4FE2-BE3F-157F93F7E4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37" name="Text Box 91">
          <a:extLst>
            <a:ext uri="{FF2B5EF4-FFF2-40B4-BE49-F238E27FC236}">
              <a16:creationId xmlns:a16="http://schemas.microsoft.com/office/drawing/2014/main" id="{D9019EAC-E426-4D7D-B582-E8BE1C474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38" name="Text Box 92">
          <a:extLst>
            <a:ext uri="{FF2B5EF4-FFF2-40B4-BE49-F238E27FC236}">
              <a16:creationId xmlns:a16="http://schemas.microsoft.com/office/drawing/2014/main" id="{4D18671F-926E-4F54-AB5A-2045FDA6CB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39" name="Text Box 93">
          <a:extLst>
            <a:ext uri="{FF2B5EF4-FFF2-40B4-BE49-F238E27FC236}">
              <a16:creationId xmlns:a16="http://schemas.microsoft.com/office/drawing/2014/main" id="{0153C505-9A2F-4D8B-B045-E5833969BB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40" name="Text Box 94">
          <a:extLst>
            <a:ext uri="{FF2B5EF4-FFF2-40B4-BE49-F238E27FC236}">
              <a16:creationId xmlns:a16="http://schemas.microsoft.com/office/drawing/2014/main" id="{EB1F5777-F988-4AC9-9288-7AE587E531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41" name="Text Box 87">
          <a:extLst>
            <a:ext uri="{FF2B5EF4-FFF2-40B4-BE49-F238E27FC236}">
              <a16:creationId xmlns:a16="http://schemas.microsoft.com/office/drawing/2014/main" id="{9FF09E43-342A-40BA-9F3D-31A2935A67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42" name="Text Box 88">
          <a:extLst>
            <a:ext uri="{FF2B5EF4-FFF2-40B4-BE49-F238E27FC236}">
              <a16:creationId xmlns:a16="http://schemas.microsoft.com/office/drawing/2014/main" id="{655B83AC-6BD5-43F8-A48C-4BD2F9E3CC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43" name="Text Box 89">
          <a:extLst>
            <a:ext uri="{FF2B5EF4-FFF2-40B4-BE49-F238E27FC236}">
              <a16:creationId xmlns:a16="http://schemas.microsoft.com/office/drawing/2014/main" id="{5AE72F52-4DE7-40BF-BFBA-6076FBA93F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44" name="Text Box 90">
          <a:extLst>
            <a:ext uri="{FF2B5EF4-FFF2-40B4-BE49-F238E27FC236}">
              <a16:creationId xmlns:a16="http://schemas.microsoft.com/office/drawing/2014/main" id="{8A62302A-16AE-49D5-8B99-7AD733C46E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45" name="Text Box 91">
          <a:extLst>
            <a:ext uri="{FF2B5EF4-FFF2-40B4-BE49-F238E27FC236}">
              <a16:creationId xmlns:a16="http://schemas.microsoft.com/office/drawing/2014/main" id="{8B3CF21D-3AC9-4F27-A1CA-C5090E2EBD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46" name="Text Box 92">
          <a:extLst>
            <a:ext uri="{FF2B5EF4-FFF2-40B4-BE49-F238E27FC236}">
              <a16:creationId xmlns:a16="http://schemas.microsoft.com/office/drawing/2014/main" id="{C290C2FF-E5A1-499B-BD2F-36C70C6419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47" name="Text Box 93">
          <a:extLst>
            <a:ext uri="{FF2B5EF4-FFF2-40B4-BE49-F238E27FC236}">
              <a16:creationId xmlns:a16="http://schemas.microsoft.com/office/drawing/2014/main" id="{E08FF4B4-AE03-41DB-B611-4FA25F4746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48" name="Text Box 94">
          <a:extLst>
            <a:ext uri="{FF2B5EF4-FFF2-40B4-BE49-F238E27FC236}">
              <a16:creationId xmlns:a16="http://schemas.microsoft.com/office/drawing/2014/main" id="{1CFF9F20-0473-48BA-B969-546822AA91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49" name="Text Box 91">
          <a:extLst>
            <a:ext uri="{FF2B5EF4-FFF2-40B4-BE49-F238E27FC236}">
              <a16:creationId xmlns:a16="http://schemas.microsoft.com/office/drawing/2014/main" id="{D344C0B9-C777-483B-A548-50C7256361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0" name="Text Box 92">
          <a:extLst>
            <a:ext uri="{FF2B5EF4-FFF2-40B4-BE49-F238E27FC236}">
              <a16:creationId xmlns:a16="http://schemas.microsoft.com/office/drawing/2014/main" id="{354AE296-367D-4D21-990C-4EEDEBE758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1" name="Text Box 93">
          <a:extLst>
            <a:ext uri="{FF2B5EF4-FFF2-40B4-BE49-F238E27FC236}">
              <a16:creationId xmlns:a16="http://schemas.microsoft.com/office/drawing/2014/main" id="{A0A97CB4-1ECC-48B4-9B78-31E7877042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2" name="Text Box 94">
          <a:extLst>
            <a:ext uri="{FF2B5EF4-FFF2-40B4-BE49-F238E27FC236}">
              <a16:creationId xmlns:a16="http://schemas.microsoft.com/office/drawing/2014/main" id="{3D8898D7-0732-4473-8CE0-E27A4EDE54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3" name="Text Box 91">
          <a:extLst>
            <a:ext uri="{FF2B5EF4-FFF2-40B4-BE49-F238E27FC236}">
              <a16:creationId xmlns:a16="http://schemas.microsoft.com/office/drawing/2014/main" id="{15B0B55B-7B2D-4B01-9F44-1472DCAB8D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4" name="Text Box 92">
          <a:extLst>
            <a:ext uri="{FF2B5EF4-FFF2-40B4-BE49-F238E27FC236}">
              <a16:creationId xmlns:a16="http://schemas.microsoft.com/office/drawing/2014/main" id="{42C91855-4C3C-43C0-ACFA-62754DEB17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5" name="Text Box 93">
          <a:extLst>
            <a:ext uri="{FF2B5EF4-FFF2-40B4-BE49-F238E27FC236}">
              <a16:creationId xmlns:a16="http://schemas.microsoft.com/office/drawing/2014/main" id="{05F8FDC0-9A3B-4E2F-93C1-A26E5B7C22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6" name="Text Box 94">
          <a:extLst>
            <a:ext uri="{FF2B5EF4-FFF2-40B4-BE49-F238E27FC236}">
              <a16:creationId xmlns:a16="http://schemas.microsoft.com/office/drawing/2014/main" id="{766E8DA2-36C1-4DAA-B83B-46A523D864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7" name="Text Box 91">
          <a:extLst>
            <a:ext uri="{FF2B5EF4-FFF2-40B4-BE49-F238E27FC236}">
              <a16:creationId xmlns:a16="http://schemas.microsoft.com/office/drawing/2014/main" id="{69211C87-8C60-43D3-92C2-10346F0126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8" name="Text Box 92">
          <a:extLst>
            <a:ext uri="{FF2B5EF4-FFF2-40B4-BE49-F238E27FC236}">
              <a16:creationId xmlns:a16="http://schemas.microsoft.com/office/drawing/2014/main" id="{C00CDD1D-D462-451F-8E33-9278F9ACC0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9" name="Text Box 93">
          <a:extLst>
            <a:ext uri="{FF2B5EF4-FFF2-40B4-BE49-F238E27FC236}">
              <a16:creationId xmlns:a16="http://schemas.microsoft.com/office/drawing/2014/main" id="{9D028529-4EEF-4746-838B-6729B448F3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60" name="Text Box 94">
          <a:extLst>
            <a:ext uri="{FF2B5EF4-FFF2-40B4-BE49-F238E27FC236}">
              <a16:creationId xmlns:a16="http://schemas.microsoft.com/office/drawing/2014/main" id="{C6BDC4C1-D0E9-4E80-990B-3011FF4AFC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61" name="Text Box 87">
          <a:extLst>
            <a:ext uri="{FF2B5EF4-FFF2-40B4-BE49-F238E27FC236}">
              <a16:creationId xmlns:a16="http://schemas.microsoft.com/office/drawing/2014/main" id="{1E4E24EE-526F-42F2-834C-7A00CB715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62" name="Text Box 88">
          <a:extLst>
            <a:ext uri="{FF2B5EF4-FFF2-40B4-BE49-F238E27FC236}">
              <a16:creationId xmlns:a16="http://schemas.microsoft.com/office/drawing/2014/main" id="{F658EFFD-FC6A-45F4-9502-A0E4ABC2EB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63" name="Text Box 89">
          <a:extLst>
            <a:ext uri="{FF2B5EF4-FFF2-40B4-BE49-F238E27FC236}">
              <a16:creationId xmlns:a16="http://schemas.microsoft.com/office/drawing/2014/main" id="{D7F576F8-1B11-4F9F-A80D-1F0A01FDD8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64" name="Text Box 90">
          <a:extLst>
            <a:ext uri="{FF2B5EF4-FFF2-40B4-BE49-F238E27FC236}">
              <a16:creationId xmlns:a16="http://schemas.microsoft.com/office/drawing/2014/main" id="{799AF9AB-BA85-4D4E-92E4-7F565188415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65" name="Text Box 91">
          <a:extLst>
            <a:ext uri="{FF2B5EF4-FFF2-40B4-BE49-F238E27FC236}">
              <a16:creationId xmlns:a16="http://schemas.microsoft.com/office/drawing/2014/main" id="{3E705663-F237-4861-A073-07E3D26EEF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66" name="Text Box 92">
          <a:extLst>
            <a:ext uri="{FF2B5EF4-FFF2-40B4-BE49-F238E27FC236}">
              <a16:creationId xmlns:a16="http://schemas.microsoft.com/office/drawing/2014/main" id="{FE71E7BF-6D63-4E51-960E-F0FED24066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67" name="Text Box 93">
          <a:extLst>
            <a:ext uri="{FF2B5EF4-FFF2-40B4-BE49-F238E27FC236}">
              <a16:creationId xmlns:a16="http://schemas.microsoft.com/office/drawing/2014/main" id="{F5CAC43B-68CB-4684-8BDD-E78AC79234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68" name="Text Box 94">
          <a:extLst>
            <a:ext uri="{FF2B5EF4-FFF2-40B4-BE49-F238E27FC236}">
              <a16:creationId xmlns:a16="http://schemas.microsoft.com/office/drawing/2014/main" id="{1C31362A-E297-449C-A3CE-23AD1027AC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69" name="Text Box 87">
          <a:extLst>
            <a:ext uri="{FF2B5EF4-FFF2-40B4-BE49-F238E27FC236}">
              <a16:creationId xmlns:a16="http://schemas.microsoft.com/office/drawing/2014/main" id="{FC975962-C737-4FDC-9798-CD1E3033EA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70" name="Text Box 88">
          <a:extLst>
            <a:ext uri="{FF2B5EF4-FFF2-40B4-BE49-F238E27FC236}">
              <a16:creationId xmlns:a16="http://schemas.microsoft.com/office/drawing/2014/main" id="{08EEB0D1-BC15-4397-AEE4-20B0E38FA6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71" name="Text Box 89">
          <a:extLst>
            <a:ext uri="{FF2B5EF4-FFF2-40B4-BE49-F238E27FC236}">
              <a16:creationId xmlns:a16="http://schemas.microsoft.com/office/drawing/2014/main" id="{58EB2B98-199F-4128-81EF-ECE38900BA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72" name="Text Box 90">
          <a:extLst>
            <a:ext uri="{FF2B5EF4-FFF2-40B4-BE49-F238E27FC236}">
              <a16:creationId xmlns:a16="http://schemas.microsoft.com/office/drawing/2014/main" id="{78797011-44C2-4069-9C56-1586C761A6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73" name="Text Box 91">
          <a:extLst>
            <a:ext uri="{FF2B5EF4-FFF2-40B4-BE49-F238E27FC236}">
              <a16:creationId xmlns:a16="http://schemas.microsoft.com/office/drawing/2014/main" id="{A70FB285-D72C-4379-8E43-F96912E8A3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74" name="Text Box 92">
          <a:extLst>
            <a:ext uri="{FF2B5EF4-FFF2-40B4-BE49-F238E27FC236}">
              <a16:creationId xmlns:a16="http://schemas.microsoft.com/office/drawing/2014/main" id="{BDAE586E-7EE7-4805-A722-3F4903DF32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75" name="Text Box 93">
          <a:extLst>
            <a:ext uri="{FF2B5EF4-FFF2-40B4-BE49-F238E27FC236}">
              <a16:creationId xmlns:a16="http://schemas.microsoft.com/office/drawing/2014/main" id="{A95CBFFD-6354-4CE2-9DAD-9F828852DC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76" name="Text Box 94">
          <a:extLst>
            <a:ext uri="{FF2B5EF4-FFF2-40B4-BE49-F238E27FC236}">
              <a16:creationId xmlns:a16="http://schemas.microsoft.com/office/drawing/2014/main" id="{E8663029-7590-4242-9CE8-B79C0DC888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77" name="Text Box 87">
          <a:extLst>
            <a:ext uri="{FF2B5EF4-FFF2-40B4-BE49-F238E27FC236}">
              <a16:creationId xmlns:a16="http://schemas.microsoft.com/office/drawing/2014/main" id="{3E96DFD8-539C-4FD9-AA8C-7A789C85E62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78" name="Text Box 88">
          <a:extLst>
            <a:ext uri="{FF2B5EF4-FFF2-40B4-BE49-F238E27FC236}">
              <a16:creationId xmlns:a16="http://schemas.microsoft.com/office/drawing/2014/main" id="{31ABC626-AC8F-4A84-8391-D50E0AF304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79" name="Text Box 89">
          <a:extLst>
            <a:ext uri="{FF2B5EF4-FFF2-40B4-BE49-F238E27FC236}">
              <a16:creationId xmlns:a16="http://schemas.microsoft.com/office/drawing/2014/main" id="{787FBE3E-77F7-485E-B282-48C987DD8D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80" name="Text Box 90">
          <a:extLst>
            <a:ext uri="{FF2B5EF4-FFF2-40B4-BE49-F238E27FC236}">
              <a16:creationId xmlns:a16="http://schemas.microsoft.com/office/drawing/2014/main" id="{76F5F8B6-CC23-4FEB-8879-C6491CB69A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81" name="Text Box 91">
          <a:extLst>
            <a:ext uri="{FF2B5EF4-FFF2-40B4-BE49-F238E27FC236}">
              <a16:creationId xmlns:a16="http://schemas.microsoft.com/office/drawing/2014/main" id="{D1C9FD33-5E36-4142-99C2-1332224A81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82" name="Text Box 92">
          <a:extLst>
            <a:ext uri="{FF2B5EF4-FFF2-40B4-BE49-F238E27FC236}">
              <a16:creationId xmlns:a16="http://schemas.microsoft.com/office/drawing/2014/main" id="{81EBC8DE-92EA-457B-A246-D61BB53CB5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83" name="Text Box 93">
          <a:extLst>
            <a:ext uri="{FF2B5EF4-FFF2-40B4-BE49-F238E27FC236}">
              <a16:creationId xmlns:a16="http://schemas.microsoft.com/office/drawing/2014/main" id="{8804EEEB-65A2-4E20-943E-44469A0846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84" name="Text Box 94">
          <a:extLst>
            <a:ext uri="{FF2B5EF4-FFF2-40B4-BE49-F238E27FC236}">
              <a16:creationId xmlns:a16="http://schemas.microsoft.com/office/drawing/2014/main" id="{C038DF6B-D410-4D0C-A299-B2B656CDB6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85" name="Text Box 87">
          <a:extLst>
            <a:ext uri="{FF2B5EF4-FFF2-40B4-BE49-F238E27FC236}">
              <a16:creationId xmlns:a16="http://schemas.microsoft.com/office/drawing/2014/main" id="{D197D179-BB72-4206-AE8A-C4DD178C0C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86" name="Text Box 88">
          <a:extLst>
            <a:ext uri="{FF2B5EF4-FFF2-40B4-BE49-F238E27FC236}">
              <a16:creationId xmlns:a16="http://schemas.microsoft.com/office/drawing/2014/main" id="{64C8B716-8501-4181-A0A9-97B4B96B79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87" name="Text Box 89">
          <a:extLst>
            <a:ext uri="{FF2B5EF4-FFF2-40B4-BE49-F238E27FC236}">
              <a16:creationId xmlns:a16="http://schemas.microsoft.com/office/drawing/2014/main" id="{292218BD-8413-47ED-B6C8-0FC3346FDC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88" name="Text Box 90">
          <a:extLst>
            <a:ext uri="{FF2B5EF4-FFF2-40B4-BE49-F238E27FC236}">
              <a16:creationId xmlns:a16="http://schemas.microsoft.com/office/drawing/2014/main" id="{92DD3E03-DA28-4C32-AFA8-0806C3B3BB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89" name="Text Box 91">
          <a:extLst>
            <a:ext uri="{FF2B5EF4-FFF2-40B4-BE49-F238E27FC236}">
              <a16:creationId xmlns:a16="http://schemas.microsoft.com/office/drawing/2014/main" id="{F1730F78-F414-40B4-9CA2-BD102A2907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90" name="Text Box 92">
          <a:extLst>
            <a:ext uri="{FF2B5EF4-FFF2-40B4-BE49-F238E27FC236}">
              <a16:creationId xmlns:a16="http://schemas.microsoft.com/office/drawing/2014/main" id="{309B4A2A-0A36-4F7F-8E89-E5C4FFE0C6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91" name="Text Box 93">
          <a:extLst>
            <a:ext uri="{FF2B5EF4-FFF2-40B4-BE49-F238E27FC236}">
              <a16:creationId xmlns:a16="http://schemas.microsoft.com/office/drawing/2014/main" id="{7CD49507-7394-44FD-9DC6-EE4DCF304B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92" name="Text Box 94">
          <a:extLst>
            <a:ext uri="{FF2B5EF4-FFF2-40B4-BE49-F238E27FC236}">
              <a16:creationId xmlns:a16="http://schemas.microsoft.com/office/drawing/2014/main" id="{79AF31AD-C913-4F13-A391-E1E03AA47F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93" name="Text Box 87">
          <a:extLst>
            <a:ext uri="{FF2B5EF4-FFF2-40B4-BE49-F238E27FC236}">
              <a16:creationId xmlns:a16="http://schemas.microsoft.com/office/drawing/2014/main" id="{6F54AABC-7F8A-4411-85A8-41F18155A8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94" name="Text Box 88">
          <a:extLst>
            <a:ext uri="{FF2B5EF4-FFF2-40B4-BE49-F238E27FC236}">
              <a16:creationId xmlns:a16="http://schemas.microsoft.com/office/drawing/2014/main" id="{1D44BF77-A8BA-4837-AE49-913BC6069B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95" name="Text Box 89">
          <a:extLst>
            <a:ext uri="{FF2B5EF4-FFF2-40B4-BE49-F238E27FC236}">
              <a16:creationId xmlns:a16="http://schemas.microsoft.com/office/drawing/2014/main" id="{D84C9931-C6B6-4758-9F13-E3FE01C03D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96" name="Text Box 90">
          <a:extLst>
            <a:ext uri="{FF2B5EF4-FFF2-40B4-BE49-F238E27FC236}">
              <a16:creationId xmlns:a16="http://schemas.microsoft.com/office/drawing/2014/main" id="{C601743C-F57A-48F1-B2AD-80F9E7E88D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97" name="Text Box 91">
          <a:extLst>
            <a:ext uri="{FF2B5EF4-FFF2-40B4-BE49-F238E27FC236}">
              <a16:creationId xmlns:a16="http://schemas.microsoft.com/office/drawing/2014/main" id="{CBDB1D52-6933-4D72-A91F-61C2EC8B01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98" name="Text Box 92">
          <a:extLst>
            <a:ext uri="{FF2B5EF4-FFF2-40B4-BE49-F238E27FC236}">
              <a16:creationId xmlns:a16="http://schemas.microsoft.com/office/drawing/2014/main" id="{D5FDC502-02D3-403B-A3DB-2BC05FCEAD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99" name="Text Box 93">
          <a:extLst>
            <a:ext uri="{FF2B5EF4-FFF2-40B4-BE49-F238E27FC236}">
              <a16:creationId xmlns:a16="http://schemas.microsoft.com/office/drawing/2014/main" id="{2BF41246-814E-42D3-8362-BCD6EDC513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00" name="Text Box 94">
          <a:extLst>
            <a:ext uri="{FF2B5EF4-FFF2-40B4-BE49-F238E27FC236}">
              <a16:creationId xmlns:a16="http://schemas.microsoft.com/office/drawing/2014/main" id="{1A103E4F-BB76-4D50-A220-0FD6F8ABCD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01" name="Text Box 87">
          <a:extLst>
            <a:ext uri="{FF2B5EF4-FFF2-40B4-BE49-F238E27FC236}">
              <a16:creationId xmlns:a16="http://schemas.microsoft.com/office/drawing/2014/main" id="{AD52D27E-8FAA-4249-AC33-758EF6C265C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02" name="Text Box 88">
          <a:extLst>
            <a:ext uri="{FF2B5EF4-FFF2-40B4-BE49-F238E27FC236}">
              <a16:creationId xmlns:a16="http://schemas.microsoft.com/office/drawing/2014/main" id="{D9342ACE-E9DF-4E42-A4C4-DFF7956BF1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03" name="Text Box 89">
          <a:extLst>
            <a:ext uri="{FF2B5EF4-FFF2-40B4-BE49-F238E27FC236}">
              <a16:creationId xmlns:a16="http://schemas.microsoft.com/office/drawing/2014/main" id="{A33CA19C-1C9C-4849-A56A-7567E75219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04" name="Text Box 90">
          <a:extLst>
            <a:ext uri="{FF2B5EF4-FFF2-40B4-BE49-F238E27FC236}">
              <a16:creationId xmlns:a16="http://schemas.microsoft.com/office/drawing/2014/main" id="{35B75E39-A14B-42E0-8589-652A0ADA2D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05" name="Text Box 91">
          <a:extLst>
            <a:ext uri="{FF2B5EF4-FFF2-40B4-BE49-F238E27FC236}">
              <a16:creationId xmlns:a16="http://schemas.microsoft.com/office/drawing/2014/main" id="{D692A092-7C5B-4CCA-8614-28BA6A5BED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06" name="Text Box 92">
          <a:extLst>
            <a:ext uri="{FF2B5EF4-FFF2-40B4-BE49-F238E27FC236}">
              <a16:creationId xmlns:a16="http://schemas.microsoft.com/office/drawing/2014/main" id="{AEF32636-A55D-4E04-B65C-B2B520F298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07" name="Text Box 93">
          <a:extLst>
            <a:ext uri="{FF2B5EF4-FFF2-40B4-BE49-F238E27FC236}">
              <a16:creationId xmlns:a16="http://schemas.microsoft.com/office/drawing/2014/main" id="{BCD23B6F-AB56-4679-89D3-B43E25F062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08" name="Text Box 94">
          <a:extLst>
            <a:ext uri="{FF2B5EF4-FFF2-40B4-BE49-F238E27FC236}">
              <a16:creationId xmlns:a16="http://schemas.microsoft.com/office/drawing/2014/main" id="{143A03AD-855F-471F-9AA8-E0D80CBA51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09" name="Text Box 91">
          <a:extLst>
            <a:ext uri="{FF2B5EF4-FFF2-40B4-BE49-F238E27FC236}">
              <a16:creationId xmlns:a16="http://schemas.microsoft.com/office/drawing/2014/main" id="{565DC9CA-2803-435D-89C0-AC62E2B7BB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0" name="Text Box 92">
          <a:extLst>
            <a:ext uri="{FF2B5EF4-FFF2-40B4-BE49-F238E27FC236}">
              <a16:creationId xmlns:a16="http://schemas.microsoft.com/office/drawing/2014/main" id="{65C41C0F-DB60-4F57-A109-888CC0689A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1" name="Text Box 93">
          <a:extLst>
            <a:ext uri="{FF2B5EF4-FFF2-40B4-BE49-F238E27FC236}">
              <a16:creationId xmlns:a16="http://schemas.microsoft.com/office/drawing/2014/main" id="{B3105EA8-16F2-4763-9026-47748C79DD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2" name="Text Box 94">
          <a:extLst>
            <a:ext uri="{FF2B5EF4-FFF2-40B4-BE49-F238E27FC236}">
              <a16:creationId xmlns:a16="http://schemas.microsoft.com/office/drawing/2014/main" id="{7D95AEA9-5219-4A0F-A101-1A3A4EE72B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3" name="Text Box 91">
          <a:extLst>
            <a:ext uri="{FF2B5EF4-FFF2-40B4-BE49-F238E27FC236}">
              <a16:creationId xmlns:a16="http://schemas.microsoft.com/office/drawing/2014/main" id="{F9D7835F-AE76-43CD-B735-519285DC89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4" name="Text Box 92">
          <a:extLst>
            <a:ext uri="{FF2B5EF4-FFF2-40B4-BE49-F238E27FC236}">
              <a16:creationId xmlns:a16="http://schemas.microsoft.com/office/drawing/2014/main" id="{1A581C40-5A9F-42C2-9FBC-73D90A662B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5" name="Text Box 93">
          <a:extLst>
            <a:ext uri="{FF2B5EF4-FFF2-40B4-BE49-F238E27FC236}">
              <a16:creationId xmlns:a16="http://schemas.microsoft.com/office/drawing/2014/main" id="{4A3BF078-244E-4F82-B969-A402DFA406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6" name="Text Box 94">
          <a:extLst>
            <a:ext uri="{FF2B5EF4-FFF2-40B4-BE49-F238E27FC236}">
              <a16:creationId xmlns:a16="http://schemas.microsoft.com/office/drawing/2014/main" id="{5722B9A9-CCAB-470D-A561-1840148E4E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7" name="Text Box 91">
          <a:extLst>
            <a:ext uri="{FF2B5EF4-FFF2-40B4-BE49-F238E27FC236}">
              <a16:creationId xmlns:a16="http://schemas.microsoft.com/office/drawing/2014/main" id="{15344DDB-5B54-436F-8518-423BD39897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8" name="Text Box 92">
          <a:extLst>
            <a:ext uri="{FF2B5EF4-FFF2-40B4-BE49-F238E27FC236}">
              <a16:creationId xmlns:a16="http://schemas.microsoft.com/office/drawing/2014/main" id="{91834D4A-5702-49B6-8ADA-01BA66B361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9" name="Text Box 93">
          <a:extLst>
            <a:ext uri="{FF2B5EF4-FFF2-40B4-BE49-F238E27FC236}">
              <a16:creationId xmlns:a16="http://schemas.microsoft.com/office/drawing/2014/main" id="{DC3E30E4-E7F6-4A11-9CAF-BCD3C290D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20" name="Text Box 94">
          <a:extLst>
            <a:ext uri="{FF2B5EF4-FFF2-40B4-BE49-F238E27FC236}">
              <a16:creationId xmlns:a16="http://schemas.microsoft.com/office/drawing/2014/main" id="{676978BB-8718-4780-AEC4-FF01FB3703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21" name="Text Box 87">
          <a:extLst>
            <a:ext uri="{FF2B5EF4-FFF2-40B4-BE49-F238E27FC236}">
              <a16:creationId xmlns:a16="http://schemas.microsoft.com/office/drawing/2014/main" id="{2FF7AA66-1B85-4593-A86C-5ED8A34503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22" name="Text Box 88">
          <a:extLst>
            <a:ext uri="{FF2B5EF4-FFF2-40B4-BE49-F238E27FC236}">
              <a16:creationId xmlns:a16="http://schemas.microsoft.com/office/drawing/2014/main" id="{8002E753-16F0-43D2-922F-BFAF37DB41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23" name="Text Box 89">
          <a:extLst>
            <a:ext uri="{FF2B5EF4-FFF2-40B4-BE49-F238E27FC236}">
              <a16:creationId xmlns:a16="http://schemas.microsoft.com/office/drawing/2014/main" id="{D8E2592A-0F66-4653-8D6D-622D773EC3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24" name="Text Box 90">
          <a:extLst>
            <a:ext uri="{FF2B5EF4-FFF2-40B4-BE49-F238E27FC236}">
              <a16:creationId xmlns:a16="http://schemas.microsoft.com/office/drawing/2014/main" id="{560CE367-55DF-4B82-9FA1-5698003E00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25" name="Text Box 91">
          <a:extLst>
            <a:ext uri="{FF2B5EF4-FFF2-40B4-BE49-F238E27FC236}">
              <a16:creationId xmlns:a16="http://schemas.microsoft.com/office/drawing/2014/main" id="{C535C653-6132-4728-8148-078A3BD3D3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26" name="Text Box 92">
          <a:extLst>
            <a:ext uri="{FF2B5EF4-FFF2-40B4-BE49-F238E27FC236}">
              <a16:creationId xmlns:a16="http://schemas.microsoft.com/office/drawing/2014/main" id="{8F1D09CB-BCFD-4466-B73A-CDEFF21540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27" name="Text Box 93">
          <a:extLst>
            <a:ext uri="{FF2B5EF4-FFF2-40B4-BE49-F238E27FC236}">
              <a16:creationId xmlns:a16="http://schemas.microsoft.com/office/drawing/2014/main" id="{B409F7BA-3D7F-4DA0-995F-4704E93B50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28" name="Text Box 94">
          <a:extLst>
            <a:ext uri="{FF2B5EF4-FFF2-40B4-BE49-F238E27FC236}">
              <a16:creationId xmlns:a16="http://schemas.microsoft.com/office/drawing/2014/main" id="{1D7791A2-7EE2-4486-B8C1-A178706DAE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29" name="Text Box 87">
          <a:extLst>
            <a:ext uri="{FF2B5EF4-FFF2-40B4-BE49-F238E27FC236}">
              <a16:creationId xmlns:a16="http://schemas.microsoft.com/office/drawing/2014/main" id="{7346C364-35FC-4D66-B577-2AA1E0433D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30" name="Text Box 88">
          <a:extLst>
            <a:ext uri="{FF2B5EF4-FFF2-40B4-BE49-F238E27FC236}">
              <a16:creationId xmlns:a16="http://schemas.microsoft.com/office/drawing/2014/main" id="{32D20D00-BF5A-457A-A7FD-E4A67437B0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31" name="Text Box 89">
          <a:extLst>
            <a:ext uri="{FF2B5EF4-FFF2-40B4-BE49-F238E27FC236}">
              <a16:creationId xmlns:a16="http://schemas.microsoft.com/office/drawing/2014/main" id="{6909EF64-9CD4-442B-80E0-D6B4F94DB3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32" name="Text Box 90">
          <a:extLst>
            <a:ext uri="{FF2B5EF4-FFF2-40B4-BE49-F238E27FC236}">
              <a16:creationId xmlns:a16="http://schemas.microsoft.com/office/drawing/2014/main" id="{2212CFEF-3CFA-4A93-8D2F-EFAAD17206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33" name="Text Box 91">
          <a:extLst>
            <a:ext uri="{FF2B5EF4-FFF2-40B4-BE49-F238E27FC236}">
              <a16:creationId xmlns:a16="http://schemas.microsoft.com/office/drawing/2014/main" id="{A082DCA4-2E69-4E11-84A7-62A4F0E2D7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34" name="Text Box 92">
          <a:extLst>
            <a:ext uri="{FF2B5EF4-FFF2-40B4-BE49-F238E27FC236}">
              <a16:creationId xmlns:a16="http://schemas.microsoft.com/office/drawing/2014/main" id="{AF83190E-BAA8-4727-BF73-AB04F97E1D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35" name="Text Box 93">
          <a:extLst>
            <a:ext uri="{FF2B5EF4-FFF2-40B4-BE49-F238E27FC236}">
              <a16:creationId xmlns:a16="http://schemas.microsoft.com/office/drawing/2014/main" id="{11D5A6EC-527C-4C9D-A07E-5BD0D7F25D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36" name="Text Box 94">
          <a:extLst>
            <a:ext uri="{FF2B5EF4-FFF2-40B4-BE49-F238E27FC236}">
              <a16:creationId xmlns:a16="http://schemas.microsoft.com/office/drawing/2014/main" id="{813B7CC3-16CA-4066-8862-22AD27A9EC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37" name="Text Box 87">
          <a:extLst>
            <a:ext uri="{FF2B5EF4-FFF2-40B4-BE49-F238E27FC236}">
              <a16:creationId xmlns:a16="http://schemas.microsoft.com/office/drawing/2014/main" id="{974BF684-C3BF-4D5E-985A-4DBAB2A57D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38" name="Text Box 88">
          <a:extLst>
            <a:ext uri="{FF2B5EF4-FFF2-40B4-BE49-F238E27FC236}">
              <a16:creationId xmlns:a16="http://schemas.microsoft.com/office/drawing/2014/main" id="{120E1537-E519-4BFA-A05C-EA619841BA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39" name="Text Box 89">
          <a:extLst>
            <a:ext uri="{FF2B5EF4-FFF2-40B4-BE49-F238E27FC236}">
              <a16:creationId xmlns:a16="http://schemas.microsoft.com/office/drawing/2014/main" id="{F2160272-F4A0-4E6B-9F39-1A1BD99506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40" name="Text Box 90">
          <a:extLst>
            <a:ext uri="{FF2B5EF4-FFF2-40B4-BE49-F238E27FC236}">
              <a16:creationId xmlns:a16="http://schemas.microsoft.com/office/drawing/2014/main" id="{499CA959-51DB-400D-AA7C-08602F8C2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41" name="Text Box 91">
          <a:extLst>
            <a:ext uri="{FF2B5EF4-FFF2-40B4-BE49-F238E27FC236}">
              <a16:creationId xmlns:a16="http://schemas.microsoft.com/office/drawing/2014/main" id="{1CBF0F5F-EF94-40D0-8F94-8CF0DAB0B7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42" name="Text Box 92">
          <a:extLst>
            <a:ext uri="{FF2B5EF4-FFF2-40B4-BE49-F238E27FC236}">
              <a16:creationId xmlns:a16="http://schemas.microsoft.com/office/drawing/2014/main" id="{79B1282A-A00B-4FFF-B23C-7F5DE2C59A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43" name="Text Box 93">
          <a:extLst>
            <a:ext uri="{FF2B5EF4-FFF2-40B4-BE49-F238E27FC236}">
              <a16:creationId xmlns:a16="http://schemas.microsoft.com/office/drawing/2014/main" id="{7092FA60-4714-451F-A950-3C73AEFF48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44" name="Text Box 94">
          <a:extLst>
            <a:ext uri="{FF2B5EF4-FFF2-40B4-BE49-F238E27FC236}">
              <a16:creationId xmlns:a16="http://schemas.microsoft.com/office/drawing/2014/main" id="{581A4880-55D4-4D73-A15A-9658E161DA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45" name="Text Box 91">
          <a:extLst>
            <a:ext uri="{FF2B5EF4-FFF2-40B4-BE49-F238E27FC236}">
              <a16:creationId xmlns:a16="http://schemas.microsoft.com/office/drawing/2014/main" id="{9845F202-F681-4EB3-AB2D-02E6E0C649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46" name="Text Box 92">
          <a:extLst>
            <a:ext uri="{FF2B5EF4-FFF2-40B4-BE49-F238E27FC236}">
              <a16:creationId xmlns:a16="http://schemas.microsoft.com/office/drawing/2014/main" id="{C006D5AE-FE4C-4721-BE07-D2E2275E1C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47" name="Text Box 93">
          <a:extLst>
            <a:ext uri="{FF2B5EF4-FFF2-40B4-BE49-F238E27FC236}">
              <a16:creationId xmlns:a16="http://schemas.microsoft.com/office/drawing/2014/main" id="{789C3B27-72C4-4503-B1F1-151785CA64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48" name="Text Box 94">
          <a:extLst>
            <a:ext uri="{FF2B5EF4-FFF2-40B4-BE49-F238E27FC236}">
              <a16:creationId xmlns:a16="http://schemas.microsoft.com/office/drawing/2014/main" id="{046E7FC8-8FEA-41C4-8388-D866B02C20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49" name="Text Box 91">
          <a:extLst>
            <a:ext uri="{FF2B5EF4-FFF2-40B4-BE49-F238E27FC236}">
              <a16:creationId xmlns:a16="http://schemas.microsoft.com/office/drawing/2014/main" id="{B3ACB9C4-A087-4C81-B049-F6FAAFB97F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50" name="Text Box 92">
          <a:extLst>
            <a:ext uri="{FF2B5EF4-FFF2-40B4-BE49-F238E27FC236}">
              <a16:creationId xmlns:a16="http://schemas.microsoft.com/office/drawing/2014/main" id="{9BF6E36F-16C1-4AE6-8E8E-DC94D52B23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51" name="Text Box 93">
          <a:extLst>
            <a:ext uri="{FF2B5EF4-FFF2-40B4-BE49-F238E27FC236}">
              <a16:creationId xmlns:a16="http://schemas.microsoft.com/office/drawing/2014/main" id="{995688A9-71FB-4903-A67C-5BA53972C6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52" name="Text Box 94">
          <a:extLst>
            <a:ext uri="{FF2B5EF4-FFF2-40B4-BE49-F238E27FC236}">
              <a16:creationId xmlns:a16="http://schemas.microsoft.com/office/drawing/2014/main" id="{5360DC80-324F-46AA-8003-625900AA7A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53" name="Text Box 91">
          <a:extLst>
            <a:ext uri="{FF2B5EF4-FFF2-40B4-BE49-F238E27FC236}">
              <a16:creationId xmlns:a16="http://schemas.microsoft.com/office/drawing/2014/main" id="{DD160B28-8AAD-445E-BDAB-4B5B91F6D8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54" name="Text Box 92">
          <a:extLst>
            <a:ext uri="{FF2B5EF4-FFF2-40B4-BE49-F238E27FC236}">
              <a16:creationId xmlns:a16="http://schemas.microsoft.com/office/drawing/2014/main" id="{A65B48B3-8ACE-47B4-AD74-BA108E23A8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55" name="Text Box 93">
          <a:extLst>
            <a:ext uri="{FF2B5EF4-FFF2-40B4-BE49-F238E27FC236}">
              <a16:creationId xmlns:a16="http://schemas.microsoft.com/office/drawing/2014/main" id="{42D61CE0-750E-4FD7-9AA6-D2246B47E5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56" name="Text Box 94">
          <a:extLst>
            <a:ext uri="{FF2B5EF4-FFF2-40B4-BE49-F238E27FC236}">
              <a16:creationId xmlns:a16="http://schemas.microsoft.com/office/drawing/2014/main" id="{788446F9-8B9A-45EE-8EDF-EA44146812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44</xdr:row>
      <xdr:rowOff>0</xdr:rowOff>
    </xdr:from>
    <xdr:ext cx="76200" cy="238125"/>
    <xdr:sp macro="" textlink="">
      <xdr:nvSpPr>
        <xdr:cNvPr id="1657" name="Text Box 87">
          <a:extLst>
            <a:ext uri="{FF2B5EF4-FFF2-40B4-BE49-F238E27FC236}">
              <a16:creationId xmlns:a16="http://schemas.microsoft.com/office/drawing/2014/main" id="{9C48B352-02EC-48BF-AF94-737ADE91C054}"/>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58" name="Text Box 88">
          <a:extLst>
            <a:ext uri="{FF2B5EF4-FFF2-40B4-BE49-F238E27FC236}">
              <a16:creationId xmlns:a16="http://schemas.microsoft.com/office/drawing/2014/main" id="{64711B76-4CF3-4085-A192-2DB2AB03964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59" name="Text Box 89">
          <a:extLst>
            <a:ext uri="{FF2B5EF4-FFF2-40B4-BE49-F238E27FC236}">
              <a16:creationId xmlns:a16="http://schemas.microsoft.com/office/drawing/2014/main" id="{450F3CFE-9CB2-4424-A38E-504F50F76D5A}"/>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60" name="Text Box 90">
          <a:extLst>
            <a:ext uri="{FF2B5EF4-FFF2-40B4-BE49-F238E27FC236}">
              <a16:creationId xmlns:a16="http://schemas.microsoft.com/office/drawing/2014/main" id="{0DEB03EA-4FF3-44F8-B5AE-F9B8F5C8EEC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61" name="Text Box 91">
          <a:extLst>
            <a:ext uri="{FF2B5EF4-FFF2-40B4-BE49-F238E27FC236}">
              <a16:creationId xmlns:a16="http://schemas.microsoft.com/office/drawing/2014/main" id="{E4B9EDDE-DAAC-43BF-B7F9-CF50BB85EF1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62" name="Text Box 92">
          <a:extLst>
            <a:ext uri="{FF2B5EF4-FFF2-40B4-BE49-F238E27FC236}">
              <a16:creationId xmlns:a16="http://schemas.microsoft.com/office/drawing/2014/main" id="{8DBC1D9C-0C03-41E0-885B-AB9E2BD3AAA2}"/>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63" name="Text Box 93">
          <a:extLst>
            <a:ext uri="{FF2B5EF4-FFF2-40B4-BE49-F238E27FC236}">
              <a16:creationId xmlns:a16="http://schemas.microsoft.com/office/drawing/2014/main" id="{6F73A05D-E5E7-49F2-B04C-F62FB4245605}"/>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64" name="Text Box 94">
          <a:extLst>
            <a:ext uri="{FF2B5EF4-FFF2-40B4-BE49-F238E27FC236}">
              <a16:creationId xmlns:a16="http://schemas.microsoft.com/office/drawing/2014/main" id="{C7ECAD63-4654-4143-916B-2D1B165FDE53}"/>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65" name="Text Box 87">
          <a:extLst>
            <a:ext uri="{FF2B5EF4-FFF2-40B4-BE49-F238E27FC236}">
              <a16:creationId xmlns:a16="http://schemas.microsoft.com/office/drawing/2014/main" id="{1A01BA42-BA3A-4B8E-9432-21FF08F9A5D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66" name="Text Box 88">
          <a:extLst>
            <a:ext uri="{FF2B5EF4-FFF2-40B4-BE49-F238E27FC236}">
              <a16:creationId xmlns:a16="http://schemas.microsoft.com/office/drawing/2014/main" id="{557F2820-57EE-4F9D-9113-571016B6BFD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67" name="Text Box 89">
          <a:extLst>
            <a:ext uri="{FF2B5EF4-FFF2-40B4-BE49-F238E27FC236}">
              <a16:creationId xmlns:a16="http://schemas.microsoft.com/office/drawing/2014/main" id="{A58FA50B-441D-4733-A7C4-64629C71BD9C}"/>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68" name="Text Box 90">
          <a:extLst>
            <a:ext uri="{FF2B5EF4-FFF2-40B4-BE49-F238E27FC236}">
              <a16:creationId xmlns:a16="http://schemas.microsoft.com/office/drawing/2014/main" id="{3331E27B-C87F-4E5A-9C9F-C3E5FBA819A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69" name="Text Box 91">
          <a:extLst>
            <a:ext uri="{FF2B5EF4-FFF2-40B4-BE49-F238E27FC236}">
              <a16:creationId xmlns:a16="http://schemas.microsoft.com/office/drawing/2014/main" id="{224918A2-B097-47D0-BA1A-3C65DD1A69B2}"/>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70" name="Text Box 92">
          <a:extLst>
            <a:ext uri="{FF2B5EF4-FFF2-40B4-BE49-F238E27FC236}">
              <a16:creationId xmlns:a16="http://schemas.microsoft.com/office/drawing/2014/main" id="{6EE8C905-66F9-4D88-8112-2C2C458ED611}"/>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71" name="Text Box 93">
          <a:extLst>
            <a:ext uri="{FF2B5EF4-FFF2-40B4-BE49-F238E27FC236}">
              <a16:creationId xmlns:a16="http://schemas.microsoft.com/office/drawing/2014/main" id="{311DEB5C-E496-4AD5-A289-059F07023CE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72" name="Text Box 94">
          <a:extLst>
            <a:ext uri="{FF2B5EF4-FFF2-40B4-BE49-F238E27FC236}">
              <a16:creationId xmlns:a16="http://schemas.microsoft.com/office/drawing/2014/main" id="{3449304A-5BAC-4936-8634-48DAED2EF40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73" name="Text Box 87">
          <a:extLst>
            <a:ext uri="{FF2B5EF4-FFF2-40B4-BE49-F238E27FC236}">
              <a16:creationId xmlns:a16="http://schemas.microsoft.com/office/drawing/2014/main" id="{9E1ABAC2-0AFE-47C4-87E9-50809596F8B5}"/>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74" name="Text Box 88">
          <a:extLst>
            <a:ext uri="{FF2B5EF4-FFF2-40B4-BE49-F238E27FC236}">
              <a16:creationId xmlns:a16="http://schemas.microsoft.com/office/drawing/2014/main" id="{3891C487-383F-443D-B58B-649CE298B94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75" name="Text Box 89">
          <a:extLst>
            <a:ext uri="{FF2B5EF4-FFF2-40B4-BE49-F238E27FC236}">
              <a16:creationId xmlns:a16="http://schemas.microsoft.com/office/drawing/2014/main" id="{F0011298-0620-4CBE-81A2-62A820C0A34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76" name="Text Box 90">
          <a:extLst>
            <a:ext uri="{FF2B5EF4-FFF2-40B4-BE49-F238E27FC236}">
              <a16:creationId xmlns:a16="http://schemas.microsoft.com/office/drawing/2014/main" id="{D85EFB9A-72F5-4A1A-85F9-08845B7C37D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77" name="Text Box 91">
          <a:extLst>
            <a:ext uri="{FF2B5EF4-FFF2-40B4-BE49-F238E27FC236}">
              <a16:creationId xmlns:a16="http://schemas.microsoft.com/office/drawing/2014/main" id="{3FF76D8C-80CC-4A3D-9383-88F3EAB90A5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78" name="Text Box 92">
          <a:extLst>
            <a:ext uri="{FF2B5EF4-FFF2-40B4-BE49-F238E27FC236}">
              <a16:creationId xmlns:a16="http://schemas.microsoft.com/office/drawing/2014/main" id="{607D4A50-C807-446E-90A0-B8BA75D6998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79" name="Text Box 93">
          <a:extLst>
            <a:ext uri="{FF2B5EF4-FFF2-40B4-BE49-F238E27FC236}">
              <a16:creationId xmlns:a16="http://schemas.microsoft.com/office/drawing/2014/main" id="{E043FCC2-2B6D-4702-9F65-81D64AAECA3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80" name="Text Box 94">
          <a:extLst>
            <a:ext uri="{FF2B5EF4-FFF2-40B4-BE49-F238E27FC236}">
              <a16:creationId xmlns:a16="http://schemas.microsoft.com/office/drawing/2014/main" id="{667034BB-60DB-419E-AE1A-088F34D9C8C5}"/>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81" name="Text Box 87">
          <a:extLst>
            <a:ext uri="{FF2B5EF4-FFF2-40B4-BE49-F238E27FC236}">
              <a16:creationId xmlns:a16="http://schemas.microsoft.com/office/drawing/2014/main" id="{2EB3C392-C4DE-48E5-B27F-E320B5CBECED}"/>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82" name="Text Box 88">
          <a:extLst>
            <a:ext uri="{FF2B5EF4-FFF2-40B4-BE49-F238E27FC236}">
              <a16:creationId xmlns:a16="http://schemas.microsoft.com/office/drawing/2014/main" id="{BC660FE3-2176-4ACC-BA4E-08678F76B6C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83" name="Text Box 89">
          <a:extLst>
            <a:ext uri="{FF2B5EF4-FFF2-40B4-BE49-F238E27FC236}">
              <a16:creationId xmlns:a16="http://schemas.microsoft.com/office/drawing/2014/main" id="{26581C1C-A4A7-4357-ABF4-8B227BC6BAB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84" name="Text Box 90">
          <a:extLst>
            <a:ext uri="{FF2B5EF4-FFF2-40B4-BE49-F238E27FC236}">
              <a16:creationId xmlns:a16="http://schemas.microsoft.com/office/drawing/2014/main" id="{EE6F1C4C-B6AF-4F82-B336-E4FB03B9C263}"/>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85" name="Text Box 91">
          <a:extLst>
            <a:ext uri="{FF2B5EF4-FFF2-40B4-BE49-F238E27FC236}">
              <a16:creationId xmlns:a16="http://schemas.microsoft.com/office/drawing/2014/main" id="{FC8A16CE-7676-4156-A9DD-5DB92062435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86" name="Text Box 92">
          <a:extLst>
            <a:ext uri="{FF2B5EF4-FFF2-40B4-BE49-F238E27FC236}">
              <a16:creationId xmlns:a16="http://schemas.microsoft.com/office/drawing/2014/main" id="{9B70FE82-BB35-4D72-8393-34F7E5ED847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87" name="Text Box 93">
          <a:extLst>
            <a:ext uri="{FF2B5EF4-FFF2-40B4-BE49-F238E27FC236}">
              <a16:creationId xmlns:a16="http://schemas.microsoft.com/office/drawing/2014/main" id="{F7C32170-8C95-42E8-B5C9-2CF7C4A549D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88" name="Text Box 94">
          <a:extLst>
            <a:ext uri="{FF2B5EF4-FFF2-40B4-BE49-F238E27FC236}">
              <a16:creationId xmlns:a16="http://schemas.microsoft.com/office/drawing/2014/main" id="{21739142-3BB2-47AB-9C14-B5D2BFEE1B4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89" name="Text Box 87">
          <a:extLst>
            <a:ext uri="{FF2B5EF4-FFF2-40B4-BE49-F238E27FC236}">
              <a16:creationId xmlns:a16="http://schemas.microsoft.com/office/drawing/2014/main" id="{C67EB3CC-8A40-4CA0-B12C-70498D9EA43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90" name="Text Box 88">
          <a:extLst>
            <a:ext uri="{FF2B5EF4-FFF2-40B4-BE49-F238E27FC236}">
              <a16:creationId xmlns:a16="http://schemas.microsoft.com/office/drawing/2014/main" id="{52CDFB66-46BC-40A8-9BDF-A0C0D941978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91" name="Text Box 89">
          <a:extLst>
            <a:ext uri="{FF2B5EF4-FFF2-40B4-BE49-F238E27FC236}">
              <a16:creationId xmlns:a16="http://schemas.microsoft.com/office/drawing/2014/main" id="{C4BD69FA-D70B-4CD0-B71E-D90793F9FF68}"/>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92" name="Text Box 90">
          <a:extLst>
            <a:ext uri="{FF2B5EF4-FFF2-40B4-BE49-F238E27FC236}">
              <a16:creationId xmlns:a16="http://schemas.microsoft.com/office/drawing/2014/main" id="{C57D8D88-5169-4009-89E3-95187D944C08}"/>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93" name="Text Box 91">
          <a:extLst>
            <a:ext uri="{FF2B5EF4-FFF2-40B4-BE49-F238E27FC236}">
              <a16:creationId xmlns:a16="http://schemas.microsoft.com/office/drawing/2014/main" id="{81E26D4E-319B-4D48-B40D-17C31C1473A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94" name="Text Box 92">
          <a:extLst>
            <a:ext uri="{FF2B5EF4-FFF2-40B4-BE49-F238E27FC236}">
              <a16:creationId xmlns:a16="http://schemas.microsoft.com/office/drawing/2014/main" id="{0EAB81D4-06F8-4FF6-B4FF-270005105C3D}"/>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95" name="Text Box 93">
          <a:extLst>
            <a:ext uri="{FF2B5EF4-FFF2-40B4-BE49-F238E27FC236}">
              <a16:creationId xmlns:a16="http://schemas.microsoft.com/office/drawing/2014/main" id="{BF0C7076-735F-4F33-A5C1-CBDC13CDD654}"/>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96" name="Text Box 94">
          <a:extLst>
            <a:ext uri="{FF2B5EF4-FFF2-40B4-BE49-F238E27FC236}">
              <a16:creationId xmlns:a16="http://schemas.microsoft.com/office/drawing/2014/main" id="{DA1CB7BE-DD41-4136-91A6-D0A9BBAA8B73}"/>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97" name="Text Box 87">
          <a:extLst>
            <a:ext uri="{FF2B5EF4-FFF2-40B4-BE49-F238E27FC236}">
              <a16:creationId xmlns:a16="http://schemas.microsoft.com/office/drawing/2014/main" id="{26C725E8-C26B-47B5-80DE-8D489AAEAFE4}"/>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98" name="Text Box 88">
          <a:extLst>
            <a:ext uri="{FF2B5EF4-FFF2-40B4-BE49-F238E27FC236}">
              <a16:creationId xmlns:a16="http://schemas.microsoft.com/office/drawing/2014/main" id="{84DEA055-75A6-4EFC-BBD6-5316C914D359}"/>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99" name="Text Box 89">
          <a:extLst>
            <a:ext uri="{FF2B5EF4-FFF2-40B4-BE49-F238E27FC236}">
              <a16:creationId xmlns:a16="http://schemas.microsoft.com/office/drawing/2014/main" id="{CE9CE4A5-0B63-40E9-969C-D2E30C39351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700" name="Text Box 90">
          <a:extLst>
            <a:ext uri="{FF2B5EF4-FFF2-40B4-BE49-F238E27FC236}">
              <a16:creationId xmlns:a16="http://schemas.microsoft.com/office/drawing/2014/main" id="{298ECFD1-9463-45A5-82F6-1693167F14E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701" name="Text Box 91">
          <a:extLst>
            <a:ext uri="{FF2B5EF4-FFF2-40B4-BE49-F238E27FC236}">
              <a16:creationId xmlns:a16="http://schemas.microsoft.com/office/drawing/2014/main" id="{8D7074AC-E42A-4DC1-98C1-54FC608EF93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702" name="Text Box 92">
          <a:extLst>
            <a:ext uri="{FF2B5EF4-FFF2-40B4-BE49-F238E27FC236}">
              <a16:creationId xmlns:a16="http://schemas.microsoft.com/office/drawing/2014/main" id="{CDCEDB1B-124A-4F75-97F3-50C65629BC96}"/>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703" name="Text Box 93">
          <a:extLst>
            <a:ext uri="{FF2B5EF4-FFF2-40B4-BE49-F238E27FC236}">
              <a16:creationId xmlns:a16="http://schemas.microsoft.com/office/drawing/2014/main" id="{1359325A-CD21-4D14-BF4D-069C69097C58}"/>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704" name="Text Box 94">
          <a:extLst>
            <a:ext uri="{FF2B5EF4-FFF2-40B4-BE49-F238E27FC236}">
              <a16:creationId xmlns:a16="http://schemas.microsoft.com/office/drawing/2014/main" id="{D85BF073-7086-44B5-A8FF-0F4661F2DF4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05" name="Text Box 87">
          <a:extLst>
            <a:ext uri="{FF2B5EF4-FFF2-40B4-BE49-F238E27FC236}">
              <a16:creationId xmlns:a16="http://schemas.microsoft.com/office/drawing/2014/main" id="{18B560C3-9875-4017-8E42-B178564FFAE1}"/>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06" name="Text Box 88">
          <a:extLst>
            <a:ext uri="{FF2B5EF4-FFF2-40B4-BE49-F238E27FC236}">
              <a16:creationId xmlns:a16="http://schemas.microsoft.com/office/drawing/2014/main" id="{DD3641F2-E73E-4F65-BD9A-1F5621619FA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07" name="Text Box 89">
          <a:extLst>
            <a:ext uri="{FF2B5EF4-FFF2-40B4-BE49-F238E27FC236}">
              <a16:creationId xmlns:a16="http://schemas.microsoft.com/office/drawing/2014/main" id="{118B0560-C16D-4198-9758-8DC116F03A4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08" name="Text Box 90">
          <a:extLst>
            <a:ext uri="{FF2B5EF4-FFF2-40B4-BE49-F238E27FC236}">
              <a16:creationId xmlns:a16="http://schemas.microsoft.com/office/drawing/2014/main" id="{CC0509AE-0B9F-40A8-92BC-965D2047F826}"/>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09" name="Text Box 91">
          <a:extLst>
            <a:ext uri="{FF2B5EF4-FFF2-40B4-BE49-F238E27FC236}">
              <a16:creationId xmlns:a16="http://schemas.microsoft.com/office/drawing/2014/main" id="{E5B45DFC-53B6-43DD-87C6-185FA6D72C14}"/>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10" name="Text Box 92">
          <a:extLst>
            <a:ext uri="{FF2B5EF4-FFF2-40B4-BE49-F238E27FC236}">
              <a16:creationId xmlns:a16="http://schemas.microsoft.com/office/drawing/2014/main" id="{70027B70-64C9-4045-9442-E275CB60B6CF}"/>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11" name="Text Box 93">
          <a:extLst>
            <a:ext uri="{FF2B5EF4-FFF2-40B4-BE49-F238E27FC236}">
              <a16:creationId xmlns:a16="http://schemas.microsoft.com/office/drawing/2014/main" id="{418B2572-763B-475F-8513-443E50F383FB}"/>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12" name="Text Box 94">
          <a:extLst>
            <a:ext uri="{FF2B5EF4-FFF2-40B4-BE49-F238E27FC236}">
              <a16:creationId xmlns:a16="http://schemas.microsoft.com/office/drawing/2014/main" id="{BBD1D42D-B6F3-48C1-98D0-ACF06C414DAD}"/>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13" name="Text Box 87">
          <a:extLst>
            <a:ext uri="{FF2B5EF4-FFF2-40B4-BE49-F238E27FC236}">
              <a16:creationId xmlns:a16="http://schemas.microsoft.com/office/drawing/2014/main" id="{27A92DE5-6BE1-4590-AA17-43C89CFB3BCE}"/>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14" name="Text Box 88">
          <a:extLst>
            <a:ext uri="{FF2B5EF4-FFF2-40B4-BE49-F238E27FC236}">
              <a16:creationId xmlns:a16="http://schemas.microsoft.com/office/drawing/2014/main" id="{E124A37D-D914-4DBB-90C8-5E37C7126DBD}"/>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15" name="Text Box 89">
          <a:extLst>
            <a:ext uri="{FF2B5EF4-FFF2-40B4-BE49-F238E27FC236}">
              <a16:creationId xmlns:a16="http://schemas.microsoft.com/office/drawing/2014/main" id="{41802B4F-C895-4827-BDA5-283DE568C74D}"/>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16" name="Text Box 90">
          <a:extLst>
            <a:ext uri="{FF2B5EF4-FFF2-40B4-BE49-F238E27FC236}">
              <a16:creationId xmlns:a16="http://schemas.microsoft.com/office/drawing/2014/main" id="{4EFD5F82-0AD4-421C-A9A8-E13744930166}"/>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17" name="Text Box 91">
          <a:extLst>
            <a:ext uri="{FF2B5EF4-FFF2-40B4-BE49-F238E27FC236}">
              <a16:creationId xmlns:a16="http://schemas.microsoft.com/office/drawing/2014/main" id="{D15B249E-A0EF-46E2-A9D6-6EDF49099C1A}"/>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18" name="Text Box 92">
          <a:extLst>
            <a:ext uri="{FF2B5EF4-FFF2-40B4-BE49-F238E27FC236}">
              <a16:creationId xmlns:a16="http://schemas.microsoft.com/office/drawing/2014/main" id="{CDBC4EBA-7573-4919-ABA2-08AD684748BD}"/>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19" name="Text Box 93">
          <a:extLst>
            <a:ext uri="{FF2B5EF4-FFF2-40B4-BE49-F238E27FC236}">
              <a16:creationId xmlns:a16="http://schemas.microsoft.com/office/drawing/2014/main" id="{F6F5C373-3DAD-413B-93CF-6C8B3FF4E30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20" name="Text Box 94">
          <a:extLst>
            <a:ext uri="{FF2B5EF4-FFF2-40B4-BE49-F238E27FC236}">
              <a16:creationId xmlns:a16="http://schemas.microsoft.com/office/drawing/2014/main" id="{C4C13E3B-FC82-4AF1-AB67-3AC5D3F3726E}"/>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21" name="Text Box 87">
          <a:extLst>
            <a:ext uri="{FF2B5EF4-FFF2-40B4-BE49-F238E27FC236}">
              <a16:creationId xmlns:a16="http://schemas.microsoft.com/office/drawing/2014/main" id="{B5A284AB-50F1-43D7-8E4A-880622C38335}"/>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22" name="Text Box 88">
          <a:extLst>
            <a:ext uri="{FF2B5EF4-FFF2-40B4-BE49-F238E27FC236}">
              <a16:creationId xmlns:a16="http://schemas.microsoft.com/office/drawing/2014/main" id="{4A7FE3BB-0474-416D-9E23-9400555D85B3}"/>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23" name="Text Box 89">
          <a:extLst>
            <a:ext uri="{FF2B5EF4-FFF2-40B4-BE49-F238E27FC236}">
              <a16:creationId xmlns:a16="http://schemas.microsoft.com/office/drawing/2014/main" id="{7B18A591-7D21-4FE3-9829-1FABF4B8B06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24" name="Text Box 90">
          <a:extLst>
            <a:ext uri="{FF2B5EF4-FFF2-40B4-BE49-F238E27FC236}">
              <a16:creationId xmlns:a16="http://schemas.microsoft.com/office/drawing/2014/main" id="{72D2B481-E7EE-4A4B-A7B9-6A85550CED73}"/>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25" name="Text Box 91">
          <a:extLst>
            <a:ext uri="{FF2B5EF4-FFF2-40B4-BE49-F238E27FC236}">
              <a16:creationId xmlns:a16="http://schemas.microsoft.com/office/drawing/2014/main" id="{CBA7A8CD-E8DD-4F27-8994-151E9480333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26" name="Text Box 92">
          <a:extLst>
            <a:ext uri="{FF2B5EF4-FFF2-40B4-BE49-F238E27FC236}">
              <a16:creationId xmlns:a16="http://schemas.microsoft.com/office/drawing/2014/main" id="{13623601-FB4B-43AD-A30B-563AC43AB617}"/>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27" name="Text Box 93">
          <a:extLst>
            <a:ext uri="{FF2B5EF4-FFF2-40B4-BE49-F238E27FC236}">
              <a16:creationId xmlns:a16="http://schemas.microsoft.com/office/drawing/2014/main" id="{A49785F1-8624-41C8-99A9-05A0680A03D0}"/>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28" name="Text Box 94">
          <a:extLst>
            <a:ext uri="{FF2B5EF4-FFF2-40B4-BE49-F238E27FC236}">
              <a16:creationId xmlns:a16="http://schemas.microsoft.com/office/drawing/2014/main" id="{882C559B-2D70-495B-9959-3B473836AC9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29" name="Text Box 87">
          <a:extLst>
            <a:ext uri="{FF2B5EF4-FFF2-40B4-BE49-F238E27FC236}">
              <a16:creationId xmlns:a16="http://schemas.microsoft.com/office/drawing/2014/main" id="{84AEB1D5-85D7-49E9-862A-D1B0DB96F7D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30" name="Text Box 88">
          <a:extLst>
            <a:ext uri="{FF2B5EF4-FFF2-40B4-BE49-F238E27FC236}">
              <a16:creationId xmlns:a16="http://schemas.microsoft.com/office/drawing/2014/main" id="{55920981-B350-469B-ABFD-670FA5BE1F6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31" name="Text Box 89">
          <a:extLst>
            <a:ext uri="{FF2B5EF4-FFF2-40B4-BE49-F238E27FC236}">
              <a16:creationId xmlns:a16="http://schemas.microsoft.com/office/drawing/2014/main" id="{F058AFC9-6436-488B-8B7E-49500F793ED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32" name="Text Box 90">
          <a:extLst>
            <a:ext uri="{FF2B5EF4-FFF2-40B4-BE49-F238E27FC236}">
              <a16:creationId xmlns:a16="http://schemas.microsoft.com/office/drawing/2014/main" id="{1B9F32A6-3EF1-4FCA-89A0-76A47B89CD7A}"/>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33" name="Text Box 91">
          <a:extLst>
            <a:ext uri="{FF2B5EF4-FFF2-40B4-BE49-F238E27FC236}">
              <a16:creationId xmlns:a16="http://schemas.microsoft.com/office/drawing/2014/main" id="{90E6F173-B547-4FCE-9A73-6C46B837F4C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34" name="Text Box 92">
          <a:extLst>
            <a:ext uri="{FF2B5EF4-FFF2-40B4-BE49-F238E27FC236}">
              <a16:creationId xmlns:a16="http://schemas.microsoft.com/office/drawing/2014/main" id="{8B268A45-4EAA-42F6-AB8B-5DC230DEE5F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35" name="Text Box 93">
          <a:extLst>
            <a:ext uri="{FF2B5EF4-FFF2-40B4-BE49-F238E27FC236}">
              <a16:creationId xmlns:a16="http://schemas.microsoft.com/office/drawing/2014/main" id="{2185490A-8E01-469C-9C7C-E9158F0CEAC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36" name="Text Box 94">
          <a:extLst>
            <a:ext uri="{FF2B5EF4-FFF2-40B4-BE49-F238E27FC236}">
              <a16:creationId xmlns:a16="http://schemas.microsoft.com/office/drawing/2014/main" id="{E6735D10-306E-4E98-AB22-A2A11076656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37" name="Text Box 87">
          <a:extLst>
            <a:ext uri="{FF2B5EF4-FFF2-40B4-BE49-F238E27FC236}">
              <a16:creationId xmlns:a16="http://schemas.microsoft.com/office/drawing/2014/main" id="{C4C29B42-318A-4386-85BF-42E3C07AF5D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38" name="Text Box 88">
          <a:extLst>
            <a:ext uri="{FF2B5EF4-FFF2-40B4-BE49-F238E27FC236}">
              <a16:creationId xmlns:a16="http://schemas.microsoft.com/office/drawing/2014/main" id="{3645D659-B30D-4FDC-A91F-843E975A5328}"/>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39" name="Text Box 89">
          <a:extLst>
            <a:ext uri="{FF2B5EF4-FFF2-40B4-BE49-F238E27FC236}">
              <a16:creationId xmlns:a16="http://schemas.microsoft.com/office/drawing/2014/main" id="{3664DA92-85E0-447A-A403-172C6FF9A15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40" name="Text Box 90">
          <a:extLst>
            <a:ext uri="{FF2B5EF4-FFF2-40B4-BE49-F238E27FC236}">
              <a16:creationId xmlns:a16="http://schemas.microsoft.com/office/drawing/2014/main" id="{33808159-98E1-4A70-89E0-9AB19C8066A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41" name="Text Box 91">
          <a:extLst>
            <a:ext uri="{FF2B5EF4-FFF2-40B4-BE49-F238E27FC236}">
              <a16:creationId xmlns:a16="http://schemas.microsoft.com/office/drawing/2014/main" id="{D06D5917-489B-402F-B35F-E86DE0B2D2A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42" name="Text Box 92">
          <a:extLst>
            <a:ext uri="{FF2B5EF4-FFF2-40B4-BE49-F238E27FC236}">
              <a16:creationId xmlns:a16="http://schemas.microsoft.com/office/drawing/2014/main" id="{943690D2-BCB0-4F8D-88F5-31564453752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43" name="Text Box 93">
          <a:extLst>
            <a:ext uri="{FF2B5EF4-FFF2-40B4-BE49-F238E27FC236}">
              <a16:creationId xmlns:a16="http://schemas.microsoft.com/office/drawing/2014/main" id="{75E0E5AC-D73E-4789-AD17-316C9AD6ADD8}"/>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44" name="Text Box 94">
          <a:extLst>
            <a:ext uri="{FF2B5EF4-FFF2-40B4-BE49-F238E27FC236}">
              <a16:creationId xmlns:a16="http://schemas.microsoft.com/office/drawing/2014/main" id="{34094628-ECA9-43F7-8FFA-FD01ECF0C35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45" name="Text Box 87">
          <a:extLst>
            <a:ext uri="{FF2B5EF4-FFF2-40B4-BE49-F238E27FC236}">
              <a16:creationId xmlns:a16="http://schemas.microsoft.com/office/drawing/2014/main" id="{C531A096-C91D-4FBE-9A3B-5DC76081F6B1}"/>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46" name="Text Box 88">
          <a:extLst>
            <a:ext uri="{FF2B5EF4-FFF2-40B4-BE49-F238E27FC236}">
              <a16:creationId xmlns:a16="http://schemas.microsoft.com/office/drawing/2014/main" id="{92FAF071-9190-400C-8F70-38C5E427C22F}"/>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47" name="Text Box 89">
          <a:extLst>
            <a:ext uri="{FF2B5EF4-FFF2-40B4-BE49-F238E27FC236}">
              <a16:creationId xmlns:a16="http://schemas.microsoft.com/office/drawing/2014/main" id="{E6AF6A3F-4779-44AC-9981-31F982F8ACEF}"/>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48" name="Text Box 90">
          <a:extLst>
            <a:ext uri="{FF2B5EF4-FFF2-40B4-BE49-F238E27FC236}">
              <a16:creationId xmlns:a16="http://schemas.microsoft.com/office/drawing/2014/main" id="{AFD28AB7-6CAA-4476-8D0F-6ACBA787FF1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49" name="Text Box 91">
          <a:extLst>
            <a:ext uri="{FF2B5EF4-FFF2-40B4-BE49-F238E27FC236}">
              <a16:creationId xmlns:a16="http://schemas.microsoft.com/office/drawing/2014/main" id="{A1CDCCDB-F183-474A-8D39-51BCB9DA8DF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0" name="Text Box 92">
          <a:extLst>
            <a:ext uri="{FF2B5EF4-FFF2-40B4-BE49-F238E27FC236}">
              <a16:creationId xmlns:a16="http://schemas.microsoft.com/office/drawing/2014/main" id="{4BBD4B19-7BC6-48F3-A10B-840D5E54AA3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1" name="Text Box 93">
          <a:extLst>
            <a:ext uri="{FF2B5EF4-FFF2-40B4-BE49-F238E27FC236}">
              <a16:creationId xmlns:a16="http://schemas.microsoft.com/office/drawing/2014/main" id="{B8A338CC-BAB1-41CF-AC6F-109FA83B71E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2" name="Text Box 94">
          <a:extLst>
            <a:ext uri="{FF2B5EF4-FFF2-40B4-BE49-F238E27FC236}">
              <a16:creationId xmlns:a16="http://schemas.microsoft.com/office/drawing/2014/main" id="{440BD6D7-DC52-40A7-AF74-403EDFD8F6A6}"/>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3" name="Text Box 91">
          <a:extLst>
            <a:ext uri="{FF2B5EF4-FFF2-40B4-BE49-F238E27FC236}">
              <a16:creationId xmlns:a16="http://schemas.microsoft.com/office/drawing/2014/main" id="{60D03CF6-CE9B-4D6D-9EBC-6FD17BF8130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4" name="Text Box 92">
          <a:extLst>
            <a:ext uri="{FF2B5EF4-FFF2-40B4-BE49-F238E27FC236}">
              <a16:creationId xmlns:a16="http://schemas.microsoft.com/office/drawing/2014/main" id="{D8ABCF0F-7BFF-4883-95F2-E7AC80ACAD6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5" name="Text Box 93">
          <a:extLst>
            <a:ext uri="{FF2B5EF4-FFF2-40B4-BE49-F238E27FC236}">
              <a16:creationId xmlns:a16="http://schemas.microsoft.com/office/drawing/2014/main" id="{16E828B8-50E8-4472-B2D7-DCD1C532E8E6}"/>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6" name="Text Box 94">
          <a:extLst>
            <a:ext uri="{FF2B5EF4-FFF2-40B4-BE49-F238E27FC236}">
              <a16:creationId xmlns:a16="http://schemas.microsoft.com/office/drawing/2014/main" id="{A7218648-7AF8-44E7-9F35-2400C36DCD7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7" name="Text Box 91">
          <a:extLst>
            <a:ext uri="{FF2B5EF4-FFF2-40B4-BE49-F238E27FC236}">
              <a16:creationId xmlns:a16="http://schemas.microsoft.com/office/drawing/2014/main" id="{1C423B8E-1D1E-4FD6-AA7F-08A78879474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8" name="Text Box 92">
          <a:extLst>
            <a:ext uri="{FF2B5EF4-FFF2-40B4-BE49-F238E27FC236}">
              <a16:creationId xmlns:a16="http://schemas.microsoft.com/office/drawing/2014/main" id="{6E6B4FC0-7203-4AD4-A32F-624C81AE171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9" name="Text Box 93">
          <a:extLst>
            <a:ext uri="{FF2B5EF4-FFF2-40B4-BE49-F238E27FC236}">
              <a16:creationId xmlns:a16="http://schemas.microsoft.com/office/drawing/2014/main" id="{D3714721-9C72-4B8F-813B-691D4E1280B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60" name="Text Box 94">
          <a:extLst>
            <a:ext uri="{FF2B5EF4-FFF2-40B4-BE49-F238E27FC236}">
              <a16:creationId xmlns:a16="http://schemas.microsoft.com/office/drawing/2014/main" id="{82B2B578-4B5B-4026-BD68-AD9B816198E2}"/>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61" name="Text Box 91">
          <a:extLst>
            <a:ext uri="{FF2B5EF4-FFF2-40B4-BE49-F238E27FC236}">
              <a16:creationId xmlns:a16="http://schemas.microsoft.com/office/drawing/2014/main" id="{CB381EE6-08E6-4ECD-B124-613B5E083B6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62" name="Text Box 92">
          <a:extLst>
            <a:ext uri="{FF2B5EF4-FFF2-40B4-BE49-F238E27FC236}">
              <a16:creationId xmlns:a16="http://schemas.microsoft.com/office/drawing/2014/main" id="{18B45C6B-ABEA-4F5A-9888-E7832FC72D7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63" name="Text Box 93">
          <a:extLst>
            <a:ext uri="{FF2B5EF4-FFF2-40B4-BE49-F238E27FC236}">
              <a16:creationId xmlns:a16="http://schemas.microsoft.com/office/drawing/2014/main" id="{C60AE653-3AC3-41A1-8C4B-79772BF979C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64" name="Text Box 94">
          <a:extLst>
            <a:ext uri="{FF2B5EF4-FFF2-40B4-BE49-F238E27FC236}">
              <a16:creationId xmlns:a16="http://schemas.microsoft.com/office/drawing/2014/main" id="{76D25C34-6EB3-461E-8756-BE7E3716B8F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65" name="Text Box 87">
          <a:extLst>
            <a:ext uri="{FF2B5EF4-FFF2-40B4-BE49-F238E27FC236}">
              <a16:creationId xmlns:a16="http://schemas.microsoft.com/office/drawing/2014/main" id="{FE8788E2-D54F-436A-9BB2-9143AEAF069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66" name="Text Box 88">
          <a:extLst>
            <a:ext uri="{FF2B5EF4-FFF2-40B4-BE49-F238E27FC236}">
              <a16:creationId xmlns:a16="http://schemas.microsoft.com/office/drawing/2014/main" id="{4B0F83DA-83A9-4A7A-A7FC-969ED83F2F62}"/>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67" name="Text Box 89">
          <a:extLst>
            <a:ext uri="{FF2B5EF4-FFF2-40B4-BE49-F238E27FC236}">
              <a16:creationId xmlns:a16="http://schemas.microsoft.com/office/drawing/2014/main" id="{C3A80A08-99E2-4CC8-B701-3046B6225668}"/>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68" name="Text Box 90">
          <a:extLst>
            <a:ext uri="{FF2B5EF4-FFF2-40B4-BE49-F238E27FC236}">
              <a16:creationId xmlns:a16="http://schemas.microsoft.com/office/drawing/2014/main" id="{619054CE-FCE5-4372-B0E2-2ADDB2EB5F89}"/>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69" name="Text Box 91">
          <a:extLst>
            <a:ext uri="{FF2B5EF4-FFF2-40B4-BE49-F238E27FC236}">
              <a16:creationId xmlns:a16="http://schemas.microsoft.com/office/drawing/2014/main" id="{C42332CC-5CC7-44EA-9E3B-222E1AB0D90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70" name="Text Box 92">
          <a:extLst>
            <a:ext uri="{FF2B5EF4-FFF2-40B4-BE49-F238E27FC236}">
              <a16:creationId xmlns:a16="http://schemas.microsoft.com/office/drawing/2014/main" id="{2062926D-3870-469E-9FE1-8432ECBA9BB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71" name="Text Box 93">
          <a:extLst>
            <a:ext uri="{FF2B5EF4-FFF2-40B4-BE49-F238E27FC236}">
              <a16:creationId xmlns:a16="http://schemas.microsoft.com/office/drawing/2014/main" id="{D06CA806-C794-4FA2-AAF7-9758DDB4DAE1}"/>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72" name="Text Box 94">
          <a:extLst>
            <a:ext uri="{FF2B5EF4-FFF2-40B4-BE49-F238E27FC236}">
              <a16:creationId xmlns:a16="http://schemas.microsoft.com/office/drawing/2014/main" id="{28EB8346-FB68-4940-A89F-128690BD7A1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73" name="Text Box 87">
          <a:extLst>
            <a:ext uri="{FF2B5EF4-FFF2-40B4-BE49-F238E27FC236}">
              <a16:creationId xmlns:a16="http://schemas.microsoft.com/office/drawing/2014/main" id="{03A87137-3B39-4216-98D7-199D29C86873}"/>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74" name="Text Box 88">
          <a:extLst>
            <a:ext uri="{FF2B5EF4-FFF2-40B4-BE49-F238E27FC236}">
              <a16:creationId xmlns:a16="http://schemas.microsoft.com/office/drawing/2014/main" id="{A1BDF351-3CD3-4788-8D9F-99199A16E146}"/>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75" name="Text Box 89">
          <a:extLst>
            <a:ext uri="{FF2B5EF4-FFF2-40B4-BE49-F238E27FC236}">
              <a16:creationId xmlns:a16="http://schemas.microsoft.com/office/drawing/2014/main" id="{BCFDB4BB-78C5-42A5-A283-4B263CACB341}"/>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76" name="Text Box 90">
          <a:extLst>
            <a:ext uri="{FF2B5EF4-FFF2-40B4-BE49-F238E27FC236}">
              <a16:creationId xmlns:a16="http://schemas.microsoft.com/office/drawing/2014/main" id="{AB70049D-B892-4D82-B695-ED901295F00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77" name="Text Box 91">
          <a:extLst>
            <a:ext uri="{FF2B5EF4-FFF2-40B4-BE49-F238E27FC236}">
              <a16:creationId xmlns:a16="http://schemas.microsoft.com/office/drawing/2014/main" id="{1BD4DCB2-4A02-4DC7-B8C5-E3EC7D719C2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78" name="Text Box 92">
          <a:extLst>
            <a:ext uri="{FF2B5EF4-FFF2-40B4-BE49-F238E27FC236}">
              <a16:creationId xmlns:a16="http://schemas.microsoft.com/office/drawing/2014/main" id="{3BEF1A62-49EF-4602-AB71-00DB65E382E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79" name="Text Box 93">
          <a:extLst>
            <a:ext uri="{FF2B5EF4-FFF2-40B4-BE49-F238E27FC236}">
              <a16:creationId xmlns:a16="http://schemas.microsoft.com/office/drawing/2014/main" id="{5CD3FCAA-B2F1-4634-A09D-801DD00FB44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80" name="Text Box 94">
          <a:extLst>
            <a:ext uri="{FF2B5EF4-FFF2-40B4-BE49-F238E27FC236}">
              <a16:creationId xmlns:a16="http://schemas.microsoft.com/office/drawing/2014/main" id="{A52FCC6F-5250-4791-99DC-7791DCAF5C82}"/>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81" name="Text Box 87">
          <a:extLst>
            <a:ext uri="{FF2B5EF4-FFF2-40B4-BE49-F238E27FC236}">
              <a16:creationId xmlns:a16="http://schemas.microsoft.com/office/drawing/2014/main" id="{8AD8C89A-E2AD-40D7-AEA8-D4FF1435773B}"/>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82" name="Text Box 88">
          <a:extLst>
            <a:ext uri="{FF2B5EF4-FFF2-40B4-BE49-F238E27FC236}">
              <a16:creationId xmlns:a16="http://schemas.microsoft.com/office/drawing/2014/main" id="{8D873034-D440-459C-A0E9-01910E5EBBD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83" name="Text Box 89">
          <a:extLst>
            <a:ext uri="{FF2B5EF4-FFF2-40B4-BE49-F238E27FC236}">
              <a16:creationId xmlns:a16="http://schemas.microsoft.com/office/drawing/2014/main" id="{906BBE20-8F68-4A63-A6EB-E337CA2B4339}"/>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84" name="Text Box 90">
          <a:extLst>
            <a:ext uri="{FF2B5EF4-FFF2-40B4-BE49-F238E27FC236}">
              <a16:creationId xmlns:a16="http://schemas.microsoft.com/office/drawing/2014/main" id="{DEA047B6-7A3B-4FD9-9173-E1DA929DFB23}"/>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85" name="Text Box 91">
          <a:extLst>
            <a:ext uri="{FF2B5EF4-FFF2-40B4-BE49-F238E27FC236}">
              <a16:creationId xmlns:a16="http://schemas.microsoft.com/office/drawing/2014/main" id="{50E8FDA7-42FD-48D5-9A00-C34749BAAA7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86" name="Text Box 92">
          <a:extLst>
            <a:ext uri="{FF2B5EF4-FFF2-40B4-BE49-F238E27FC236}">
              <a16:creationId xmlns:a16="http://schemas.microsoft.com/office/drawing/2014/main" id="{6801D715-D2A6-490C-838B-0872B9A00B3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87" name="Text Box 93">
          <a:extLst>
            <a:ext uri="{FF2B5EF4-FFF2-40B4-BE49-F238E27FC236}">
              <a16:creationId xmlns:a16="http://schemas.microsoft.com/office/drawing/2014/main" id="{8A5902E3-C82C-468A-AF6A-CC1130230E5A}"/>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88" name="Text Box 94">
          <a:extLst>
            <a:ext uri="{FF2B5EF4-FFF2-40B4-BE49-F238E27FC236}">
              <a16:creationId xmlns:a16="http://schemas.microsoft.com/office/drawing/2014/main" id="{06982E65-4210-4659-9EF2-44B8FE019C0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89" name="Text Box 91">
          <a:extLst>
            <a:ext uri="{FF2B5EF4-FFF2-40B4-BE49-F238E27FC236}">
              <a16:creationId xmlns:a16="http://schemas.microsoft.com/office/drawing/2014/main" id="{7A610ABC-E708-4288-9A44-50F10F64A6C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0" name="Text Box 92">
          <a:extLst>
            <a:ext uri="{FF2B5EF4-FFF2-40B4-BE49-F238E27FC236}">
              <a16:creationId xmlns:a16="http://schemas.microsoft.com/office/drawing/2014/main" id="{083FB33F-3724-4CA5-BEF7-B7A4F414D4B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1" name="Text Box 93">
          <a:extLst>
            <a:ext uri="{FF2B5EF4-FFF2-40B4-BE49-F238E27FC236}">
              <a16:creationId xmlns:a16="http://schemas.microsoft.com/office/drawing/2014/main" id="{A260A40E-B197-46BD-B327-3044481D724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2" name="Text Box 94">
          <a:extLst>
            <a:ext uri="{FF2B5EF4-FFF2-40B4-BE49-F238E27FC236}">
              <a16:creationId xmlns:a16="http://schemas.microsoft.com/office/drawing/2014/main" id="{40F2D7F7-D6DF-4B9F-98EC-6C01F78A4C2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3" name="Text Box 91">
          <a:extLst>
            <a:ext uri="{FF2B5EF4-FFF2-40B4-BE49-F238E27FC236}">
              <a16:creationId xmlns:a16="http://schemas.microsoft.com/office/drawing/2014/main" id="{056FFB19-C195-41BE-A118-ECB4BA53C9E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4" name="Text Box 92">
          <a:extLst>
            <a:ext uri="{FF2B5EF4-FFF2-40B4-BE49-F238E27FC236}">
              <a16:creationId xmlns:a16="http://schemas.microsoft.com/office/drawing/2014/main" id="{3FA5C19C-0396-4C62-B593-CEE989F57F1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5" name="Text Box 93">
          <a:extLst>
            <a:ext uri="{FF2B5EF4-FFF2-40B4-BE49-F238E27FC236}">
              <a16:creationId xmlns:a16="http://schemas.microsoft.com/office/drawing/2014/main" id="{B380A1D6-FD91-4BE7-9C99-721D916E478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6" name="Text Box 94">
          <a:extLst>
            <a:ext uri="{FF2B5EF4-FFF2-40B4-BE49-F238E27FC236}">
              <a16:creationId xmlns:a16="http://schemas.microsoft.com/office/drawing/2014/main" id="{080C9ECF-CB31-41C4-A22D-224BDCF0C23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7" name="Text Box 91">
          <a:extLst>
            <a:ext uri="{FF2B5EF4-FFF2-40B4-BE49-F238E27FC236}">
              <a16:creationId xmlns:a16="http://schemas.microsoft.com/office/drawing/2014/main" id="{6F85149E-3938-4844-9E4F-6A829837C63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8" name="Text Box 92">
          <a:extLst>
            <a:ext uri="{FF2B5EF4-FFF2-40B4-BE49-F238E27FC236}">
              <a16:creationId xmlns:a16="http://schemas.microsoft.com/office/drawing/2014/main" id="{E4AF33AB-52AE-444B-8E58-1FDCA1669D2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9" name="Text Box 93">
          <a:extLst>
            <a:ext uri="{FF2B5EF4-FFF2-40B4-BE49-F238E27FC236}">
              <a16:creationId xmlns:a16="http://schemas.microsoft.com/office/drawing/2014/main" id="{9A25B135-DDA9-48C6-8194-18EF8255504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800" name="Text Box 94">
          <a:extLst>
            <a:ext uri="{FF2B5EF4-FFF2-40B4-BE49-F238E27FC236}">
              <a16:creationId xmlns:a16="http://schemas.microsoft.com/office/drawing/2014/main" id="{E562F61B-E863-4440-BB68-7299EE5C3BE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01" name="Text Box 87">
          <a:extLst>
            <a:ext uri="{FF2B5EF4-FFF2-40B4-BE49-F238E27FC236}">
              <a16:creationId xmlns:a16="http://schemas.microsoft.com/office/drawing/2014/main" id="{A376DB69-D145-4F54-8321-857B162DC33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02" name="Text Box 88">
          <a:extLst>
            <a:ext uri="{FF2B5EF4-FFF2-40B4-BE49-F238E27FC236}">
              <a16:creationId xmlns:a16="http://schemas.microsoft.com/office/drawing/2014/main" id="{485884FD-DBA4-4BC2-956F-2D538B0D26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03" name="Text Box 89">
          <a:extLst>
            <a:ext uri="{FF2B5EF4-FFF2-40B4-BE49-F238E27FC236}">
              <a16:creationId xmlns:a16="http://schemas.microsoft.com/office/drawing/2014/main" id="{5A986A0A-C46C-458F-988C-5CA4971AF6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04" name="Text Box 90">
          <a:extLst>
            <a:ext uri="{FF2B5EF4-FFF2-40B4-BE49-F238E27FC236}">
              <a16:creationId xmlns:a16="http://schemas.microsoft.com/office/drawing/2014/main" id="{3AC774EB-55CD-4352-8207-F8086B84A2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05" name="Text Box 91">
          <a:extLst>
            <a:ext uri="{FF2B5EF4-FFF2-40B4-BE49-F238E27FC236}">
              <a16:creationId xmlns:a16="http://schemas.microsoft.com/office/drawing/2014/main" id="{CBF148B7-5AEC-4962-98B9-5B66523B63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06" name="Text Box 92">
          <a:extLst>
            <a:ext uri="{FF2B5EF4-FFF2-40B4-BE49-F238E27FC236}">
              <a16:creationId xmlns:a16="http://schemas.microsoft.com/office/drawing/2014/main" id="{F02031EF-0A1F-4409-AE30-7E5F702F8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07" name="Text Box 93">
          <a:extLst>
            <a:ext uri="{FF2B5EF4-FFF2-40B4-BE49-F238E27FC236}">
              <a16:creationId xmlns:a16="http://schemas.microsoft.com/office/drawing/2014/main" id="{80C19535-FE1B-46CA-AE7F-FB7AE58B65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08" name="Text Box 94">
          <a:extLst>
            <a:ext uri="{FF2B5EF4-FFF2-40B4-BE49-F238E27FC236}">
              <a16:creationId xmlns:a16="http://schemas.microsoft.com/office/drawing/2014/main" id="{EF111A0E-759B-457B-80F9-F10E3C4646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09" name="Text Box 87">
          <a:extLst>
            <a:ext uri="{FF2B5EF4-FFF2-40B4-BE49-F238E27FC236}">
              <a16:creationId xmlns:a16="http://schemas.microsoft.com/office/drawing/2014/main" id="{8920BDA4-05AA-4AFE-A8C8-027D5D549F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10" name="Text Box 88">
          <a:extLst>
            <a:ext uri="{FF2B5EF4-FFF2-40B4-BE49-F238E27FC236}">
              <a16:creationId xmlns:a16="http://schemas.microsoft.com/office/drawing/2014/main" id="{CB8DC5E3-C306-40E3-946E-D43A4446E8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11" name="Text Box 89">
          <a:extLst>
            <a:ext uri="{FF2B5EF4-FFF2-40B4-BE49-F238E27FC236}">
              <a16:creationId xmlns:a16="http://schemas.microsoft.com/office/drawing/2014/main" id="{985C60A9-4197-4537-A9E4-FBC0E091B2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12" name="Text Box 90">
          <a:extLst>
            <a:ext uri="{FF2B5EF4-FFF2-40B4-BE49-F238E27FC236}">
              <a16:creationId xmlns:a16="http://schemas.microsoft.com/office/drawing/2014/main" id="{15924A85-69DA-401E-ADD4-19988C0DE8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13" name="Text Box 91">
          <a:extLst>
            <a:ext uri="{FF2B5EF4-FFF2-40B4-BE49-F238E27FC236}">
              <a16:creationId xmlns:a16="http://schemas.microsoft.com/office/drawing/2014/main" id="{E6A1FE73-CA1B-4158-84CF-A151C238E0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14" name="Text Box 92">
          <a:extLst>
            <a:ext uri="{FF2B5EF4-FFF2-40B4-BE49-F238E27FC236}">
              <a16:creationId xmlns:a16="http://schemas.microsoft.com/office/drawing/2014/main" id="{99C01098-D9FD-442F-9076-41CD3E4890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15" name="Text Box 93">
          <a:extLst>
            <a:ext uri="{FF2B5EF4-FFF2-40B4-BE49-F238E27FC236}">
              <a16:creationId xmlns:a16="http://schemas.microsoft.com/office/drawing/2014/main" id="{EB556B2D-F3DA-4A40-999D-2302CF9E4E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16" name="Text Box 94">
          <a:extLst>
            <a:ext uri="{FF2B5EF4-FFF2-40B4-BE49-F238E27FC236}">
              <a16:creationId xmlns:a16="http://schemas.microsoft.com/office/drawing/2014/main" id="{978DE205-2FB0-4FC6-ADC9-F2C5055C6F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17" name="Text Box 87">
          <a:extLst>
            <a:ext uri="{FF2B5EF4-FFF2-40B4-BE49-F238E27FC236}">
              <a16:creationId xmlns:a16="http://schemas.microsoft.com/office/drawing/2014/main" id="{95C5A53F-D163-4B99-98E4-225857E2F7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18" name="Text Box 88">
          <a:extLst>
            <a:ext uri="{FF2B5EF4-FFF2-40B4-BE49-F238E27FC236}">
              <a16:creationId xmlns:a16="http://schemas.microsoft.com/office/drawing/2014/main" id="{0EA1E944-10E0-447E-9CE5-9C28C74CA5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19" name="Text Box 89">
          <a:extLst>
            <a:ext uri="{FF2B5EF4-FFF2-40B4-BE49-F238E27FC236}">
              <a16:creationId xmlns:a16="http://schemas.microsoft.com/office/drawing/2014/main" id="{03C333AB-C326-4925-8894-8B1CA16AA30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20" name="Text Box 90">
          <a:extLst>
            <a:ext uri="{FF2B5EF4-FFF2-40B4-BE49-F238E27FC236}">
              <a16:creationId xmlns:a16="http://schemas.microsoft.com/office/drawing/2014/main" id="{DB38F00C-A171-43DE-B5FD-2DCC687872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21" name="Text Box 91">
          <a:extLst>
            <a:ext uri="{FF2B5EF4-FFF2-40B4-BE49-F238E27FC236}">
              <a16:creationId xmlns:a16="http://schemas.microsoft.com/office/drawing/2014/main" id="{F80716A9-77D0-4CDA-BE64-44C8794755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22" name="Text Box 92">
          <a:extLst>
            <a:ext uri="{FF2B5EF4-FFF2-40B4-BE49-F238E27FC236}">
              <a16:creationId xmlns:a16="http://schemas.microsoft.com/office/drawing/2014/main" id="{8B3ED8CB-A36F-4231-816B-2649489792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23" name="Text Box 93">
          <a:extLst>
            <a:ext uri="{FF2B5EF4-FFF2-40B4-BE49-F238E27FC236}">
              <a16:creationId xmlns:a16="http://schemas.microsoft.com/office/drawing/2014/main" id="{73A1C5AF-4EBF-470E-A1F1-93D2315C65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24" name="Text Box 94">
          <a:extLst>
            <a:ext uri="{FF2B5EF4-FFF2-40B4-BE49-F238E27FC236}">
              <a16:creationId xmlns:a16="http://schemas.microsoft.com/office/drawing/2014/main" id="{CF1F174B-55BB-4B47-96B1-AB2A508448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25" name="Text Box 87">
          <a:extLst>
            <a:ext uri="{FF2B5EF4-FFF2-40B4-BE49-F238E27FC236}">
              <a16:creationId xmlns:a16="http://schemas.microsoft.com/office/drawing/2014/main" id="{6C16B0C1-023C-4893-BB92-6231735C0F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26" name="Text Box 88">
          <a:extLst>
            <a:ext uri="{FF2B5EF4-FFF2-40B4-BE49-F238E27FC236}">
              <a16:creationId xmlns:a16="http://schemas.microsoft.com/office/drawing/2014/main" id="{7A9EB62A-1D0B-45B9-9916-37D550970F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27" name="Text Box 89">
          <a:extLst>
            <a:ext uri="{FF2B5EF4-FFF2-40B4-BE49-F238E27FC236}">
              <a16:creationId xmlns:a16="http://schemas.microsoft.com/office/drawing/2014/main" id="{F7D3C961-5FBA-4F35-BF9D-CEE5259DFC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28" name="Text Box 90">
          <a:extLst>
            <a:ext uri="{FF2B5EF4-FFF2-40B4-BE49-F238E27FC236}">
              <a16:creationId xmlns:a16="http://schemas.microsoft.com/office/drawing/2014/main" id="{ED0D45EE-6F7E-457F-84EA-B2E52D2C1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29" name="Text Box 91">
          <a:extLst>
            <a:ext uri="{FF2B5EF4-FFF2-40B4-BE49-F238E27FC236}">
              <a16:creationId xmlns:a16="http://schemas.microsoft.com/office/drawing/2014/main" id="{64326D64-DAA5-4D35-B426-3EB2F1798C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30" name="Text Box 92">
          <a:extLst>
            <a:ext uri="{FF2B5EF4-FFF2-40B4-BE49-F238E27FC236}">
              <a16:creationId xmlns:a16="http://schemas.microsoft.com/office/drawing/2014/main" id="{788998E8-9520-46B8-8E55-3669DF517A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31" name="Text Box 93">
          <a:extLst>
            <a:ext uri="{FF2B5EF4-FFF2-40B4-BE49-F238E27FC236}">
              <a16:creationId xmlns:a16="http://schemas.microsoft.com/office/drawing/2014/main" id="{80B1FDAA-E584-491D-8507-F8AB66A495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32" name="Text Box 94">
          <a:extLst>
            <a:ext uri="{FF2B5EF4-FFF2-40B4-BE49-F238E27FC236}">
              <a16:creationId xmlns:a16="http://schemas.microsoft.com/office/drawing/2014/main" id="{9E707DFE-6128-44F3-B53F-18A0D383A4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33" name="Text Box 87">
          <a:extLst>
            <a:ext uri="{FF2B5EF4-FFF2-40B4-BE49-F238E27FC236}">
              <a16:creationId xmlns:a16="http://schemas.microsoft.com/office/drawing/2014/main" id="{CA02C053-D292-4B4B-845B-EA5CA1C9DA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34" name="Text Box 88">
          <a:extLst>
            <a:ext uri="{FF2B5EF4-FFF2-40B4-BE49-F238E27FC236}">
              <a16:creationId xmlns:a16="http://schemas.microsoft.com/office/drawing/2014/main" id="{36AE07CD-4455-4938-B087-C6CAD5C6FE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35" name="Text Box 89">
          <a:extLst>
            <a:ext uri="{FF2B5EF4-FFF2-40B4-BE49-F238E27FC236}">
              <a16:creationId xmlns:a16="http://schemas.microsoft.com/office/drawing/2014/main" id="{A7F6D8F0-0F96-4CB5-ADC0-1F017E9D8E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36" name="Text Box 90">
          <a:extLst>
            <a:ext uri="{FF2B5EF4-FFF2-40B4-BE49-F238E27FC236}">
              <a16:creationId xmlns:a16="http://schemas.microsoft.com/office/drawing/2014/main" id="{1B27E795-6F8E-45F4-824A-299919C351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37" name="Text Box 91">
          <a:extLst>
            <a:ext uri="{FF2B5EF4-FFF2-40B4-BE49-F238E27FC236}">
              <a16:creationId xmlns:a16="http://schemas.microsoft.com/office/drawing/2014/main" id="{082AA09D-FAE1-4C45-B9D0-88B56F87E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38" name="Text Box 92">
          <a:extLst>
            <a:ext uri="{FF2B5EF4-FFF2-40B4-BE49-F238E27FC236}">
              <a16:creationId xmlns:a16="http://schemas.microsoft.com/office/drawing/2014/main" id="{40F5FDB1-D223-4F27-88DB-6613163360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39" name="Text Box 93">
          <a:extLst>
            <a:ext uri="{FF2B5EF4-FFF2-40B4-BE49-F238E27FC236}">
              <a16:creationId xmlns:a16="http://schemas.microsoft.com/office/drawing/2014/main" id="{3F730786-3E56-4F6B-A978-C54CFB08E6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40" name="Text Box 94">
          <a:extLst>
            <a:ext uri="{FF2B5EF4-FFF2-40B4-BE49-F238E27FC236}">
              <a16:creationId xmlns:a16="http://schemas.microsoft.com/office/drawing/2014/main" id="{5F0A3BDC-71F6-445C-87F9-AA09B625AE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41" name="Text Box 87">
          <a:extLst>
            <a:ext uri="{FF2B5EF4-FFF2-40B4-BE49-F238E27FC236}">
              <a16:creationId xmlns:a16="http://schemas.microsoft.com/office/drawing/2014/main" id="{62E462D1-30D5-4806-B567-E0E45BA7EFC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42" name="Text Box 88">
          <a:extLst>
            <a:ext uri="{FF2B5EF4-FFF2-40B4-BE49-F238E27FC236}">
              <a16:creationId xmlns:a16="http://schemas.microsoft.com/office/drawing/2014/main" id="{88AB2659-B083-4FBA-8701-48D0ED6187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43" name="Text Box 89">
          <a:extLst>
            <a:ext uri="{FF2B5EF4-FFF2-40B4-BE49-F238E27FC236}">
              <a16:creationId xmlns:a16="http://schemas.microsoft.com/office/drawing/2014/main" id="{4C13FE36-4393-4CBB-BFF7-12B45E4421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44" name="Text Box 90">
          <a:extLst>
            <a:ext uri="{FF2B5EF4-FFF2-40B4-BE49-F238E27FC236}">
              <a16:creationId xmlns:a16="http://schemas.microsoft.com/office/drawing/2014/main" id="{90E0F17A-191A-4F4F-BB53-4B8AA6159D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45" name="Text Box 91">
          <a:extLst>
            <a:ext uri="{FF2B5EF4-FFF2-40B4-BE49-F238E27FC236}">
              <a16:creationId xmlns:a16="http://schemas.microsoft.com/office/drawing/2014/main" id="{8C218539-5F89-412E-A50A-0053D88682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46" name="Text Box 92">
          <a:extLst>
            <a:ext uri="{FF2B5EF4-FFF2-40B4-BE49-F238E27FC236}">
              <a16:creationId xmlns:a16="http://schemas.microsoft.com/office/drawing/2014/main" id="{2F024D51-7074-4C4F-A9C1-C401CD2B20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47" name="Text Box 93">
          <a:extLst>
            <a:ext uri="{FF2B5EF4-FFF2-40B4-BE49-F238E27FC236}">
              <a16:creationId xmlns:a16="http://schemas.microsoft.com/office/drawing/2014/main" id="{75117985-CF34-4B3F-906F-AE9EE8BAD8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48" name="Text Box 94">
          <a:extLst>
            <a:ext uri="{FF2B5EF4-FFF2-40B4-BE49-F238E27FC236}">
              <a16:creationId xmlns:a16="http://schemas.microsoft.com/office/drawing/2014/main" id="{A529AB3D-5B73-4A27-8C17-1AC4B51787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49" name="Text Box 91">
          <a:extLst>
            <a:ext uri="{FF2B5EF4-FFF2-40B4-BE49-F238E27FC236}">
              <a16:creationId xmlns:a16="http://schemas.microsoft.com/office/drawing/2014/main" id="{6F64FB3D-C759-46BD-B661-F04C10417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0" name="Text Box 92">
          <a:extLst>
            <a:ext uri="{FF2B5EF4-FFF2-40B4-BE49-F238E27FC236}">
              <a16:creationId xmlns:a16="http://schemas.microsoft.com/office/drawing/2014/main" id="{A4AC0A23-9FDA-4B24-9A8C-295640EC98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1" name="Text Box 93">
          <a:extLst>
            <a:ext uri="{FF2B5EF4-FFF2-40B4-BE49-F238E27FC236}">
              <a16:creationId xmlns:a16="http://schemas.microsoft.com/office/drawing/2014/main" id="{AD374387-F3B7-45F9-B728-5DB6DCF36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2" name="Text Box 94">
          <a:extLst>
            <a:ext uri="{FF2B5EF4-FFF2-40B4-BE49-F238E27FC236}">
              <a16:creationId xmlns:a16="http://schemas.microsoft.com/office/drawing/2014/main" id="{022D6681-3A33-4128-AC4A-F02598C84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3" name="Text Box 91">
          <a:extLst>
            <a:ext uri="{FF2B5EF4-FFF2-40B4-BE49-F238E27FC236}">
              <a16:creationId xmlns:a16="http://schemas.microsoft.com/office/drawing/2014/main" id="{27B83BA7-2AFB-4833-B71D-912EC5A2FD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4" name="Text Box 92">
          <a:extLst>
            <a:ext uri="{FF2B5EF4-FFF2-40B4-BE49-F238E27FC236}">
              <a16:creationId xmlns:a16="http://schemas.microsoft.com/office/drawing/2014/main" id="{2F5DD10E-5D69-429C-A002-75B3A8B401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5" name="Text Box 93">
          <a:extLst>
            <a:ext uri="{FF2B5EF4-FFF2-40B4-BE49-F238E27FC236}">
              <a16:creationId xmlns:a16="http://schemas.microsoft.com/office/drawing/2014/main" id="{7F9F64B8-6F40-4708-B840-69421C98B4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6" name="Text Box 94">
          <a:extLst>
            <a:ext uri="{FF2B5EF4-FFF2-40B4-BE49-F238E27FC236}">
              <a16:creationId xmlns:a16="http://schemas.microsoft.com/office/drawing/2014/main" id="{51DE5004-8A57-4107-9218-BF6A034D85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7" name="Text Box 91">
          <a:extLst>
            <a:ext uri="{FF2B5EF4-FFF2-40B4-BE49-F238E27FC236}">
              <a16:creationId xmlns:a16="http://schemas.microsoft.com/office/drawing/2014/main" id="{F884C417-0D14-4399-AAC8-32BBC04147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8" name="Text Box 92">
          <a:extLst>
            <a:ext uri="{FF2B5EF4-FFF2-40B4-BE49-F238E27FC236}">
              <a16:creationId xmlns:a16="http://schemas.microsoft.com/office/drawing/2014/main" id="{F9CCD983-0854-4F09-AD59-9E9089A841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9" name="Text Box 93">
          <a:extLst>
            <a:ext uri="{FF2B5EF4-FFF2-40B4-BE49-F238E27FC236}">
              <a16:creationId xmlns:a16="http://schemas.microsoft.com/office/drawing/2014/main" id="{783508C4-EA10-4CC3-87E7-31B1531802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60" name="Text Box 94">
          <a:extLst>
            <a:ext uri="{FF2B5EF4-FFF2-40B4-BE49-F238E27FC236}">
              <a16:creationId xmlns:a16="http://schemas.microsoft.com/office/drawing/2014/main" id="{4A2A039D-956B-481C-923A-8D6553EBF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61" name="Text Box 87">
          <a:extLst>
            <a:ext uri="{FF2B5EF4-FFF2-40B4-BE49-F238E27FC236}">
              <a16:creationId xmlns:a16="http://schemas.microsoft.com/office/drawing/2014/main" id="{DB3465E3-3552-414D-B7FD-30AE5E2ACE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62" name="Text Box 88">
          <a:extLst>
            <a:ext uri="{FF2B5EF4-FFF2-40B4-BE49-F238E27FC236}">
              <a16:creationId xmlns:a16="http://schemas.microsoft.com/office/drawing/2014/main" id="{E87F3CC1-3345-4D68-A054-4CA36C1BA8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63" name="Text Box 89">
          <a:extLst>
            <a:ext uri="{FF2B5EF4-FFF2-40B4-BE49-F238E27FC236}">
              <a16:creationId xmlns:a16="http://schemas.microsoft.com/office/drawing/2014/main" id="{BB6DB63A-E96E-498A-B0AD-48DBB9D88F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64" name="Text Box 90">
          <a:extLst>
            <a:ext uri="{FF2B5EF4-FFF2-40B4-BE49-F238E27FC236}">
              <a16:creationId xmlns:a16="http://schemas.microsoft.com/office/drawing/2014/main" id="{6DA6CF17-BDF4-4AA7-93C8-67274B4AF7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65" name="Text Box 91">
          <a:extLst>
            <a:ext uri="{FF2B5EF4-FFF2-40B4-BE49-F238E27FC236}">
              <a16:creationId xmlns:a16="http://schemas.microsoft.com/office/drawing/2014/main" id="{DE04EA63-7F01-4682-AF8F-423DE062E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66" name="Text Box 92">
          <a:extLst>
            <a:ext uri="{FF2B5EF4-FFF2-40B4-BE49-F238E27FC236}">
              <a16:creationId xmlns:a16="http://schemas.microsoft.com/office/drawing/2014/main" id="{CC864DB2-CC34-4309-BE54-412195930F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67" name="Text Box 93">
          <a:extLst>
            <a:ext uri="{FF2B5EF4-FFF2-40B4-BE49-F238E27FC236}">
              <a16:creationId xmlns:a16="http://schemas.microsoft.com/office/drawing/2014/main" id="{E0B500C4-1D9F-4DB7-8A24-6AF8BBFF27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68" name="Text Box 94">
          <a:extLst>
            <a:ext uri="{FF2B5EF4-FFF2-40B4-BE49-F238E27FC236}">
              <a16:creationId xmlns:a16="http://schemas.microsoft.com/office/drawing/2014/main" id="{E44561F0-6025-42F7-9317-61B4E42C12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69" name="Text Box 87">
          <a:extLst>
            <a:ext uri="{FF2B5EF4-FFF2-40B4-BE49-F238E27FC236}">
              <a16:creationId xmlns:a16="http://schemas.microsoft.com/office/drawing/2014/main" id="{68C7EA5D-D9D8-40B1-9C8C-2A2760BC4E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70" name="Text Box 88">
          <a:extLst>
            <a:ext uri="{FF2B5EF4-FFF2-40B4-BE49-F238E27FC236}">
              <a16:creationId xmlns:a16="http://schemas.microsoft.com/office/drawing/2014/main" id="{1FE3B238-70F3-4158-AE1F-E291AD5B82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71" name="Text Box 89">
          <a:extLst>
            <a:ext uri="{FF2B5EF4-FFF2-40B4-BE49-F238E27FC236}">
              <a16:creationId xmlns:a16="http://schemas.microsoft.com/office/drawing/2014/main" id="{2F1FAB2E-0517-472F-8DC0-39CB6F334D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72" name="Text Box 90">
          <a:extLst>
            <a:ext uri="{FF2B5EF4-FFF2-40B4-BE49-F238E27FC236}">
              <a16:creationId xmlns:a16="http://schemas.microsoft.com/office/drawing/2014/main" id="{97DD8DBD-FF86-4DEA-8076-AEE93CACEB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73" name="Text Box 91">
          <a:extLst>
            <a:ext uri="{FF2B5EF4-FFF2-40B4-BE49-F238E27FC236}">
              <a16:creationId xmlns:a16="http://schemas.microsoft.com/office/drawing/2014/main" id="{7A9CDD69-24F1-4720-BB09-EF974CDAA7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74" name="Text Box 92">
          <a:extLst>
            <a:ext uri="{FF2B5EF4-FFF2-40B4-BE49-F238E27FC236}">
              <a16:creationId xmlns:a16="http://schemas.microsoft.com/office/drawing/2014/main" id="{FC070D99-F112-4239-B4C0-39391CA2E9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75" name="Text Box 93">
          <a:extLst>
            <a:ext uri="{FF2B5EF4-FFF2-40B4-BE49-F238E27FC236}">
              <a16:creationId xmlns:a16="http://schemas.microsoft.com/office/drawing/2014/main" id="{AA3BA4FB-75DF-4BBF-9DE6-588E3F012B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76" name="Text Box 94">
          <a:extLst>
            <a:ext uri="{FF2B5EF4-FFF2-40B4-BE49-F238E27FC236}">
              <a16:creationId xmlns:a16="http://schemas.microsoft.com/office/drawing/2014/main" id="{BDB5AFB6-DC53-4F0E-8A92-C332AE9B8C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77" name="Text Box 87">
          <a:extLst>
            <a:ext uri="{FF2B5EF4-FFF2-40B4-BE49-F238E27FC236}">
              <a16:creationId xmlns:a16="http://schemas.microsoft.com/office/drawing/2014/main" id="{2F5E9F1A-B03C-4555-92E0-168AD4ED21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78" name="Text Box 88">
          <a:extLst>
            <a:ext uri="{FF2B5EF4-FFF2-40B4-BE49-F238E27FC236}">
              <a16:creationId xmlns:a16="http://schemas.microsoft.com/office/drawing/2014/main" id="{69DABB3C-710B-469F-ACAB-6A98E734B2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79" name="Text Box 89">
          <a:extLst>
            <a:ext uri="{FF2B5EF4-FFF2-40B4-BE49-F238E27FC236}">
              <a16:creationId xmlns:a16="http://schemas.microsoft.com/office/drawing/2014/main" id="{CC32B19E-431D-4A2D-9901-ADE3E76E21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80" name="Text Box 90">
          <a:extLst>
            <a:ext uri="{FF2B5EF4-FFF2-40B4-BE49-F238E27FC236}">
              <a16:creationId xmlns:a16="http://schemas.microsoft.com/office/drawing/2014/main" id="{C998C727-1448-4304-9445-99E7CC915C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81" name="Text Box 91">
          <a:extLst>
            <a:ext uri="{FF2B5EF4-FFF2-40B4-BE49-F238E27FC236}">
              <a16:creationId xmlns:a16="http://schemas.microsoft.com/office/drawing/2014/main" id="{3B92D4DD-04E3-4F86-AB4E-C58DD3CC82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82" name="Text Box 92">
          <a:extLst>
            <a:ext uri="{FF2B5EF4-FFF2-40B4-BE49-F238E27FC236}">
              <a16:creationId xmlns:a16="http://schemas.microsoft.com/office/drawing/2014/main" id="{5CB3CBB6-F63C-4DBD-8CD5-864548C788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83" name="Text Box 93">
          <a:extLst>
            <a:ext uri="{FF2B5EF4-FFF2-40B4-BE49-F238E27FC236}">
              <a16:creationId xmlns:a16="http://schemas.microsoft.com/office/drawing/2014/main" id="{0C2FB35D-9D0D-4C22-9807-7FD9E973AB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84" name="Text Box 94">
          <a:extLst>
            <a:ext uri="{FF2B5EF4-FFF2-40B4-BE49-F238E27FC236}">
              <a16:creationId xmlns:a16="http://schemas.microsoft.com/office/drawing/2014/main" id="{3CCF53D2-6E02-491A-8294-916F11A758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85" name="Text Box 91">
          <a:extLst>
            <a:ext uri="{FF2B5EF4-FFF2-40B4-BE49-F238E27FC236}">
              <a16:creationId xmlns:a16="http://schemas.microsoft.com/office/drawing/2014/main" id="{15FFD0BF-64B0-4A0B-99D6-2C5B7427C3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86" name="Text Box 92">
          <a:extLst>
            <a:ext uri="{FF2B5EF4-FFF2-40B4-BE49-F238E27FC236}">
              <a16:creationId xmlns:a16="http://schemas.microsoft.com/office/drawing/2014/main" id="{9076B8D0-45E6-4681-B8B7-9C8ECC0394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87" name="Text Box 93">
          <a:extLst>
            <a:ext uri="{FF2B5EF4-FFF2-40B4-BE49-F238E27FC236}">
              <a16:creationId xmlns:a16="http://schemas.microsoft.com/office/drawing/2014/main" id="{17FB0D6A-2D13-47A6-854C-1BFE4E6910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88" name="Text Box 94">
          <a:extLst>
            <a:ext uri="{FF2B5EF4-FFF2-40B4-BE49-F238E27FC236}">
              <a16:creationId xmlns:a16="http://schemas.microsoft.com/office/drawing/2014/main" id="{CA5EBCCC-E4BA-4C3F-BB62-5DF03D8936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89" name="Text Box 91">
          <a:extLst>
            <a:ext uri="{FF2B5EF4-FFF2-40B4-BE49-F238E27FC236}">
              <a16:creationId xmlns:a16="http://schemas.microsoft.com/office/drawing/2014/main" id="{12830BCE-A069-4945-BA45-0192CC9F47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90" name="Text Box 92">
          <a:extLst>
            <a:ext uri="{FF2B5EF4-FFF2-40B4-BE49-F238E27FC236}">
              <a16:creationId xmlns:a16="http://schemas.microsoft.com/office/drawing/2014/main" id="{C4089A0A-4C4A-4355-BB39-130AA3429DD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91" name="Text Box 93">
          <a:extLst>
            <a:ext uri="{FF2B5EF4-FFF2-40B4-BE49-F238E27FC236}">
              <a16:creationId xmlns:a16="http://schemas.microsoft.com/office/drawing/2014/main" id="{B22A6982-402B-4A54-8A6D-E6CF23ACDF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92" name="Text Box 94">
          <a:extLst>
            <a:ext uri="{FF2B5EF4-FFF2-40B4-BE49-F238E27FC236}">
              <a16:creationId xmlns:a16="http://schemas.microsoft.com/office/drawing/2014/main" id="{4EF529FD-57B3-499D-B832-139B7158B6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93" name="Text Box 91">
          <a:extLst>
            <a:ext uri="{FF2B5EF4-FFF2-40B4-BE49-F238E27FC236}">
              <a16:creationId xmlns:a16="http://schemas.microsoft.com/office/drawing/2014/main" id="{5946A764-3554-4C84-A146-529708C739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94" name="Text Box 92">
          <a:extLst>
            <a:ext uri="{FF2B5EF4-FFF2-40B4-BE49-F238E27FC236}">
              <a16:creationId xmlns:a16="http://schemas.microsoft.com/office/drawing/2014/main" id="{3DF2427D-31CD-4662-8849-58A9E8B1C3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95" name="Text Box 93">
          <a:extLst>
            <a:ext uri="{FF2B5EF4-FFF2-40B4-BE49-F238E27FC236}">
              <a16:creationId xmlns:a16="http://schemas.microsoft.com/office/drawing/2014/main" id="{10E11C2E-BBD5-4685-8FB7-4CB81FEC71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96" name="Text Box 94">
          <a:extLst>
            <a:ext uri="{FF2B5EF4-FFF2-40B4-BE49-F238E27FC236}">
              <a16:creationId xmlns:a16="http://schemas.microsoft.com/office/drawing/2014/main" id="{FBD21B49-BEB6-4866-89F8-EFA304C7E8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97" name="Text Box 87">
          <a:extLst>
            <a:ext uri="{FF2B5EF4-FFF2-40B4-BE49-F238E27FC236}">
              <a16:creationId xmlns:a16="http://schemas.microsoft.com/office/drawing/2014/main" id="{F10ABAA5-12F2-44B1-9C02-0D901D4910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98" name="Text Box 88">
          <a:extLst>
            <a:ext uri="{FF2B5EF4-FFF2-40B4-BE49-F238E27FC236}">
              <a16:creationId xmlns:a16="http://schemas.microsoft.com/office/drawing/2014/main" id="{731AFA99-14E6-4DF2-9983-E39ADEFEC1F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99" name="Text Box 89">
          <a:extLst>
            <a:ext uri="{FF2B5EF4-FFF2-40B4-BE49-F238E27FC236}">
              <a16:creationId xmlns:a16="http://schemas.microsoft.com/office/drawing/2014/main" id="{9014E677-E205-4054-AFD8-DA820CCB15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00" name="Text Box 90">
          <a:extLst>
            <a:ext uri="{FF2B5EF4-FFF2-40B4-BE49-F238E27FC236}">
              <a16:creationId xmlns:a16="http://schemas.microsoft.com/office/drawing/2014/main" id="{33E173BA-1FC8-42A1-B2B0-F0690E613D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01" name="Text Box 91">
          <a:extLst>
            <a:ext uri="{FF2B5EF4-FFF2-40B4-BE49-F238E27FC236}">
              <a16:creationId xmlns:a16="http://schemas.microsoft.com/office/drawing/2014/main" id="{0E49355A-74E9-4B5F-9B6A-6E6B05FE3C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02" name="Text Box 92">
          <a:extLst>
            <a:ext uri="{FF2B5EF4-FFF2-40B4-BE49-F238E27FC236}">
              <a16:creationId xmlns:a16="http://schemas.microsoft.com/office/drawing/2014/main" id="{78080D7B-06BE-48CB-8DB7-149512A4D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03" name="Text Box 93">
          <a:extLst>
            <a:ext uri="{FF2B5EF4-FFF2-40B4-BE49-F238E27FC236}">
              <a16:creationId xmlns:a16="http://schemas.microsoft.com/office/drawing/2014/main" id="{D3B1CD47-0DC6-48E7-98DD-7DFFEDFD6BE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04" name="Text Box 94">
          <a:extLst>
            <a:ext uri="{FF2B5EF4-FFF2-40B4-BE49-F238E27FC236}">
              <a16:creationId xmlns:a16="http://schemas.microsoft.com/office/drawing/2014/main" id="{30418980-E7FB-4BA5-B0CE-A00E70AA42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05" name="Text Box 87">
          <a:extLst>
            <a:ext uri="{FF2B5EF4-FFF2-40B4-BE49-F238E27FC236}">
              <a16:creationId xmlns:a16="http://schemas.microsoft.com/office/drawing/2014/main" id="{2F27EA72-4B91-4D16-8104-219372EA3F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06" name="Text Box 88">
          <a:extLst>
            <a:ext uri="{FF2B5EF4-FFF2-40B4-BE49-F238E27FC236}">
              <a16:creationId xmlns:a16="http://schemas.microsoft.com/office/drawing/2014/main" id="{A03FBF56-A8F9-410F-AE88-1ECF1029FD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07" name="Text Box 89">
          <a:extLst>
            <a:ext uri="{FF2B5EF4-FFF2-40B4-BE49-F238E27FC236}">
              <a16:creationId xmlns:a16="http://schemas.microsoft.com/office/drawing/2014/main" id="{B32FF3C4-956D-4AFA-9A92-F14C945B4F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08" name="Text Box 90">
          <a:extLst>
            <a:ext uri="{FF2B5EF4-FFF2-40B4-BE49-F238E27FC236}">
              <a16:creationId xmlns:a16="http://schemas.microsoft.com/office/drawing/2014/main" id="{6282B06C-B787-4183-B95F-661465CAA4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09" name="Text Box 91">
          <a:extLst>
            <a:ext uri="{FF2B5EF4-FFF2-40B4-BE49-F238E27FC236}">
              <a16:creationId xmlns:a16="http://schemas.microsoft.com/office/drawing/2014/main" id="{61F831E3-EB0A-4258-8AB4-7320FA3039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10" name="Text Box 92">
          <a:extLst>
            <a:ext uri="{FF2B5EF4-FFF2-40B4-BE49-F238E27FC236}">
              <a16:creationId xmlns:a16="http://schemas.microsoft.com/office/drawing/2014/main" id="{7C97AF1A-D115-43BD-894F-F4752CACB0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11" name="Text Box 93">
          <a:extLst>
            <a:ext uri="{FF2B5EF4-FFF2-40B4-BE49-F238E27FC236}">
              <a16:creationId xmlns:a16="http://schemas.microsoft.com/office/drawing/2014/main" id="{223E3925-0F48-4C84-91F2-DBD9124A56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12" name="Text Box 94">
          <a:extLst>
            <a:ext uri="{FF2B5EF4-FFF2-40B4-BE49-F238E27FC236}">
              <a16:creationId xmlns:a16="http://schemas.microsoft.com/office/drawing/2014/main" id="{70C4953F-A0B6-405E-8CEA-E32672DFA5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13" name="Text Box 87">
          <a:extLst>
            <a:ext uri="{FF2B5EF4-FFF2-40B4-BE49-F238E27FC236}">
              <a16:creationId xmlns:a16="http://schemas.microsoft.com/office/drawing/2014/main" id="{7058175A-485E-441C-B0DA-15A87C66C7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14" name="Text Box 88">
          <a:extLst>
            <a:ext uri="{FF2B5EF4-FFF2-40B4-BE49-F238E27FC236}">
              <a16:creationId xmlns:a16="http://schemas.microsoft.com/office/drawing/2014/main" id="{5B04A462-7C5F-4EF2-BEA7-F7A359A431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15" name="Text Box 89">
          <a:extLst>
            <a:ext uri="{FF2B5EF4-FFF2-40B4-BE49-F238E27FC236}">
              <a16:creationId xmlns:a16="http://schemas.microsoft.com/office/drawing/2014/main" id="{28C9F378-AFEB-45AD-AFEB-EBE700592C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16" name="Text Box 90">
          <a:extLst>
            <a:ext uri="{FF2B5EF4-FFF2-40B4-BE49-F238E27FC236}">
              <a16:creationId xmlns:a16="http://schemas.microsoft.com/office/drawing/2014/main" id="{8D37150F-7990-44DE-9095-9F0C184658A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17" name="Text Box 91">
          <a:extLst>
            <a:ext uri="{FF2B5EF4-FFF2-40B4-BE49-F238E27FC236}">
              <a16:creationId xmlns:a16="http://schemas.microsoft.com/office/drawing/2014/main" id="{AE004952-B1F3-4F6F-8616-E3303984D9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18" name="Text Box 92">
          <a:extLst>
            <a:ext uri="{FF2B5EF4-FFF2-40B4-BE49-F238E27FC236}">
              <a16:creationId xmlns:a16="http://schemas.microsoft.com/office/drawing/2014/main" id="{1FFED606-1D23-4971-BE8A-14D22825B1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19" name="Text Box 93">
          <a:extLst>
            <a:ext uri="{FF2B5EF4-FFF2-40B4-BE49-F238E27FC236}">
              <a16:creationId xmlns:a16="http://schemas.microsoft.com/office/drawing/2014/main" id="{49D1A87B-4327-4BB7-AEB7-78E06B7CD1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20" name="Text Box 94">
          <a:extLst>
            <a:ext uri="{FF2B5EF4-FFF2-40B4-BE49-F238E27FC236}">
              <a16:creationId xmlns:a16="http://schemas.microsoft.com/office/drawing/2014/main" id="{70784320-BBC2-4B79-ACE2-3BF8A125FA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21" name="Text Box 87">
          <a:extLst>
            <a:ext uri="{FF2B5EF4-FFF2-40B4-BE49-F238E27FC236}">
              <a16:creationId xmlns:a16="http://schemas.microsoft.com/office/drawing/2014/main" id="{8473BB48-E54D-4D8A-8031-61A7DC188E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22" name="Text Box 88">
          <a:extLst>
            <a:ext uri="{FF2B5EF4-FFF2-40B4-BE49-F238E27FC236}">
              <a16:creationId xmlns:a16="http://schemas.microsoft.com/office/drawing/2014/main" id="{78FA99D0-536A-4D52-A86D-ED0D050C94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23" name="Text Box 89">
          <a:extLst>
            <a:ext uri="{FF2B5EF4-FFF2-40B4-BE49-F238E27FC236}">
              <a16:creationId xmlns:a16="http://schemas.microsoft.com/office/drawing/2014/main" id="{119EA987-54BC-4BB2-90BE-EDCE08803C2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24" name="Text Box 90">
          <a:extLst>
            <a:ext uri="{FF2B5EF4-FFF2-40B4-BE49-F238E27FC236}">
              <a16:creationId xmlns:a16="http://schemas.microsoft.com/office/drawing/2014/main" id="{D79CFC3D-AAD7-498C-B72D-504AD6C2A9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25" name="Text Box 91">
          <a:extLst>
            <a:ext uri="{FF2B5EF4-FFF2-40B4-BE49-F238E27FC236}">
              <a16:creationId xmlns:a16="http://schemas.microsoft.com/office/drawing/2014/main" id="{E698C352-351A-48A7-BBAC-54840C224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26" name="Text Box 92">
          <a:extLst>
            <a:ext uri="{FF2B5EF4-FFF2-40B4-BE49-F238E27FC236}">
              <a16:creationId xmlns:a16="http://schemas.microsoft.com/office/drawing/2014/main" id="{131B32BE-E93E-498E-AFE4-10C1878D0F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27" name="Text Box 93">
          <a:extLst>
            <a:ext uri="{FF2B5EF4-FFF2-40B4-BE49-F238E27FC236}">
              <a16:creationId xmlns:a16="http://schemas.microsoft.com/office/drawing/2014/main" id="{948BF948-82F3-46B8-90F1-34824A1DBF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28" name="Text Box 94">
          <a:extLst>
            <a:ext uri="{FF2B5EF4-FFF2-40B4-BE49-F238E27FC236}">
              <a16:creationId xmlns:a16="http://schemas.microsoft.com/office/drawing/2014/main" id="{2B1B717F-50F3-40A4-8FD1-58836900B1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29" name="Text Box 87">
          <a:extLst>
            <a:ext uri="{FF2B5EF4-FFF2-40B4-BE49-F238E27FC236}">
              <a16:creationId xmlns:a16="http://schemas.microsoft.com/office/drawing/2014/main" id="{D8D7219A-0928-4FA7-BACF-83500978C6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30" name="Text Box 88">
          <a:extLst>
            <a:ext uri="{FF2B5EF4-FFF2-40B4-BE49-F238E27FC236}">
              <a16:creationId xmlns:a16="http://schemas.microsoft.com/office/drawing/2014/main" id="{D2C343F0-C1EE-4E56-9490-A2AB3F9D78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31" name="Text Box 89">
          <a:extLst>
            <a:ext uri="{FF2B5EF4-FFF2-40B4-BE49-F238E27FC236}">
              <a16:creationId xmlns:a16="http://schemas.microsoft.com/office/drawing/2014/main" id="{4745DD4A-A995-456F-B26F-EBE9030C01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32" name="Text Box 90">
          <a:extLst>
            <a:ext uri="{FF2B5EF4-FFF2-40B4-BE49-F238E27FC236}">
              <a16:creationId xmlns:a16="http://schemas.microsoft.com/office/drawing/2014/main" id="{D7EEF006-5737-4037-AAE3-80C325EEA7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33" name="Text Box 91">
          <a:extLst>
            <a:ext uri="{FF2B5EF4-FFF2-40B4-BE49-F238E27FC236}">
              <a16:creationId xmlns:a16="http://schemas.microsoft.com/office/drawing/2014/main" id="{CF6F4014-E618-45A4-A241-293A2AB92D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34" name="Text Box 92">
          <a:extLst>
            <a:ext uri="{FF2B5EF4-FFF2-40B4-BE49-F238E27FC236}">
              <a16:creationId xmlns:a16="http://schemas.microsoft.com/office/drawing/2014/main" id="{AECA8BDB-0800-4924-89B2-FB7E808173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35" name="Text Box 93">
          <a:extLst>
            <a:ext uri="{FF2B5EF4-FFF2-40B4-BE49-F238E27FC236}">
              <a16:creationId xmlns:a16="http://schemas.microsoft.com/office/drawing/2014/main" id="{103740BC-DD65-4DFC-94E9-B1F443BBA8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36" name="Text Box 94">
          <a:extLst>
            <a:ext uri="{FF2B5EF4-FFF2-40B4-BE49-F238E27FC236}">
              <a16:creationId xmlns:a16="http://schemas.microsoft.com/office/drawing/2014/main" id="{FF714A92-D6DF-45B2-98E7-0554DA6557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37" name="Text Box 87">
          <a:extLst>
            <a:ext uri="{FF2B5EF4-FFF2-40B4-BE49-F238E27FC236}">
              <a16:creationId xmlns:a16="http://schemas.microsoft.com/office/drawing/2014/main" id="{E1BE5426-9EBC-44A5-94A2-5CABDB106D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38" name="Text Box 88">
          <a:extLst>
            <a:ext uri="{FF2B5EF4-FFF2-40B4-BE49-F238E27FC236}">
              <a16:creationId xmlns:a16="http://schemas.microsoft.com/office/drawing/2014/main" id="{6A5416CE-AA1E-4C16-8F96-30CB67D8B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39" name="Text Box 89">
          <a:extLst>
            <a:ext uri="{FF2B5EF4-FFF2-40B4-BE49-F238E27FC236}">
              <a16:creationId xmlns:a16="http://schemas.microsoft.com/office/drawing/2014/main" id="{47D1212C-0D05-4F18-95E0-B2B2566DF8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40" name="Text Box 90">
          <a:extLst>
            <a:ext uri="{FF2B5EF4-FFF2-40B4-BE49-F238E27FC236}">
              <a16:creationId xmlns:a16="http://schemas.microsoft.com/office/drawing/2014/main" id="{30780D14-9B98-4D22-A8F4-D8F04E6352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41" name="Text Box 91">
          <a:extLst>
            <a:ext uri="{FF2B5EF4-FFF2-40B4-BE49-F238E27FC236}">
              <a16:creationId xmlns:a16="http://schemas.microsoft.com/office/drawing/2014/main" id="{AE1117C4-5AA6-4165-9B21-DC576669BC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42" name="Text Box 92">
          <a:extLst>
            <a:ext uri="{FF2B5EF4-FFF2-40B4-BE49-F238E27FC236}">
              <a16:creationId xmlns:a16="http://schemas.microsoft.com/office/drawing/2014/main" id="{803D308D-2F67-45A3-BCE2-1605CFCD8D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43" name="Text Box 93">
          <a:extLst>
            <a:ext uri="{FF2B5EF4-FFF2-40B4-BE49-F238E27FC236}">
              <a16:creationId xmlns:a16="http://schemas.microsoft.com/office/drawing/2014/main" id="{C0DC2099-9ECA-41C4-AF99-93E308BE49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44" name="Text Box 94">
          <a:extLst>
            <a:ext uri="{FF2B5EF4-FFF2-40B4-BE49-F238E27FC236}">
              <a16:creationId xmlns:a16="http://schemas.microsoft.com/office/drawing/2014/main" id="{E067DDB5-77A8-4926-A434-DE583B6171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45" name="Text Box 91">
          <a:extLst>
            <a:ext uri="{FF2B5EF4-FFF2-40B4-BE49-F238E27FC236}">
              <a16:creationId xmlns:a16="http://schemas.microsoft.com/office/drawing/2014/main" id="{E5231B9B-F2E6-4ECF-A499-D1670AD9D0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46" name="Text Box 92">
          <a:extLst>
            <a:ext uri="{FF2B5EF4-FFF2-40B4-BE49-F238E27FC236}">
              <a16:creationId xmlns:a16="http://schemas.microsoft.com/office/drawing/2014/main" id="{39E32DD1-4BF9-4DCA-A5EF-7193B383B1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47" name="Text Box 93">
          <a:extLst>
            <a:ext uri="{FF2B5EF4-FFF2-40B4-BE49-F238E27FC236}">
              <a16:creationId xmlns:a16="http://schemas.microsoft.com/office/drawing/2014/main" id="{7A41FA01-D55F-47DB-9599-01CFB5144C1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48" name="Text Box 94">
          <a:extLst>
            <a:ext uri="{FF2B5EF4-FFF2-40B4-BE49-F238E27FC236}">
              <a16:creationId xmlns:a16="http://schemas.microsoft.com/office/drawing/2014/main" id="{DC2AF7FC-8227-4004-A65F-B0F02AB395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49" name="Text Box 91">
          <a:extLst>
            <a:ext uri="{FF2B5EF4-FFF2-40B4-BE49-F238E27FC236}">
              <a16:creationId xmlns:a16="http://schemas.microsoft.com/office/drawing/2014/main" id="{7FAA8292-A529-4A93-A7F5-910C0B7AEC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50" name="Text Box 92">
          <a:extLst>
            <a:ext uri="{FF2B5EF4-FFF2-40B4-BE49-F238E27FC236}">
              <a16:creationId xmlns:a16="http://schemas.microsoft.com/office/drawing/2014/main" id="{08337C50-23B6-4020-A22B-29A9E0299B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51" name="Text Box 93">
          <a:extLst>
            <a:ext uri="{FF2B5EF4-FFF2-40B4-BE49-F238E27FC236}">
              <a16:creationId xmlns:a16="http://schemas.microsoft.com/office/drawing/2014/main" id="{1D641CCA-CEFD-45F9-AA31-50B1A3DAAE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52" name="Text Box 94">
          <a:extLst>
            <a:ext uri="{FF2B5EF4-FFF2-40B4-BE49-F238E27FC236}">
              <a16:creationId xmlns:a16="http://schemas.microsoft.com/office/drawing/2014/main" id="{55F3D236-66BD-47C2-BFAA-1E3BA6130B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53" name="Text Box 91">
          <a:extLst>
            <a:ext uri="{FF2B5EF4-FFF2-40B4-BE49-F238E27FC236}">
              <a16:creationId xmlns:a16="http://schemas.microsoft.com/office/drawing/2014/main" id="{9FF9AFD4-77EC-4254-A1E6-58B19C4DEE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54" name="Text Box 92">
          <a:extLst>
            <a:ext uri="{FF2B5EF4-FFF2-40B4-BE49-F238E27FC236}">
              <a16:creationId xmlns:a16="http://schemas.microsoft.com/office/drawing/2014/main" id="{5A1FB92F-1955-4840-A5FD-67B84EC0A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55" name="Text Box 93">
          <a:extLst>
            <a:ext uri="{FF2B5EF4-FFF2-40B4-BE49-F238E27FC236}">
              <a16:creationId xmlns:a16="http://schemas.microsoft.com/office/drawing/2014/main" id="{C0E63A18-7559-4EA6-9D68-B1204A9161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56" name="Text Box 94">
          <a:extLst>
            <a:ext uri="{FF2B5EF4-FFF2-40B4-BE49-F238E27FC236}">
              <a16:creationId xmlns:a16="http://schemas.microsoft.com/office/drawing/2014/main" id="{8394044D-9654-491E-B745-94ED0B7023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57" name="Text Box 87">
          <a:extLst>
            <a:ext uri="{FF2B5EF4-FFF2-40B4-BE49-F238E27FC236}">
              <a16:creationId xmlns:a16="http://schemas.microsoft.com/office/drawing/2014/main" id="{7FD31997-5505-4F31-8781-4D36A95B8D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58" name="Text Box 88">
          <a:extLst>
            <a:ext uri="{FF2B5EF4-FFF2-40B4-BE49-F238E27FC236}">
              <a16:creationId xmlns:a16="http://schemas.microsoft.com/office/drawing/2014/main" id="{529D6DCA-C06A-4004-A535-208F641F5D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59" name="Text Box 89">
          <a:extLst>
            <a:ext uri="{FF2B5EF4-FFF2-40B4-BE49-F238E27FC236}">
              <a16:creationId xmlns:a16="http://schemas.microsoft.com/office/drawing/2014/main" id="{1B6DC549-45A2-408D-B58A-21A7C2FA73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60" name="Text Box 90">
          <a:extLst>
            <a:ext uri="{FF2B5EF4-FFF2-40B4-BE49-F238E27FC236}">
              <a16:creationId xmlns:a16="http://schemas.microsoft.com/office/drawing/2014/main" id="{072FADCC-6EA1-4924-A20A-EF1EB074A6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61" name="Text Box 91">
          <a:extLst>
            <a:ext uri="{FF2B5EF4-FFF2-40B4-BE49-F238E27FC236}">
              <a16:creationId xmlns:a16="http://schemas.microsoft.com/office/drawing/2014/main" id="{1DD3A1B7-EAF9-4DF7-8EFB-E24E420C6F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62" name="Text Box 92">
          <a:extLst>
            <a:ext uri="{FF2B5EF4-FFF2-40B4-BE49-F238E27FC236}">
              <a16:creationId xmlns:a16="http://schemas.microsoft.com/office/drawing/2014/main" id="{4C1621DE-E546-4705-8EA3-84DA2E9A04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63" name="Text Box 93">
          <a:extLst>
            <a:ext uri="{FF2B5EF4-FFF2-40B4-BE49-F238E27FC236}">
              <a16:creationId xmlns:a16="http://schemas.microsoft.com/office/drawing/2014/main" id="{06EE2511-935D-4DE1-A975-5AA7726BC3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64" name="Text Box 94">
          <a:extLst>
            <a:ext uri="{FF2B5EF4-FFF2-40B4-BE49-F238E27FC236}">
              <a16:creationId xmlns:a16="http://schemas.microsoft.com/office/drawing/2014/main" id="{91C1036E-A838-4CF7-929D-E10BAF7631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65" name="Text Box 87">
          <a:extLst>
            <a:ext uri="{FF2B5EF4-FFF2-40B4-BE49-F238E27FC236}">
              <a16:creationId xmlns:a16="http://schemas.microsoft.com/office/drawing/2014/main" id="{547EBDD0-4418-4F7D-A193-36D991E352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66" name="Text Box 88">
          <a:extLst>
            <a:ext uri="{FF2B5EF4-FFF2-40B4-BE49-F238E27FC236}">
              <a16:creationId xmlns:a16="http://schemas.microsoft.com/office/drawing/2014/main" id="{2D8DA3B7-4C79-4651-BA7C-8A4AC4BF1A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67" name="Text Box 89">
          <a:extLst>
            <a:ext uri="{FF2B5EF4-FFF2-40B4-BE49-F238E27FC236}">
              <a16:creationId xmlns:a16="http://schemas.microsoft.com/office/drawing/2014/main" id="{2776CDF8-694D-4E5D-B9FD-C9B4494E09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68" name="Text Box 90">
          <a:extLst>
            <a:ext uri="{FF2B5EF4-FFF2-40B4-BE49-F238E27FC236}">
              <a16:creationId xmlns:a16="http://schemas.microsoft.com/office/drawing/2014/main" id="{2C5685AE-0F52-4881-AFEE-4CEDD12492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69" name="Text Box 91">
          <a:extLst>
            <a:ext uri="{FF2B5EF4-FFF2-40B4-BE49-F238E27FC236}">
              <a16:creationId xmlns:a16="http://schemas.microsoft.com/office/drawing/2014/main" id="{7B999CE6-6823-4DAE-906C-13F4D1A99B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70" name="Text Box 92">
          <a:extLst>
            <a:ext uri="{FF2B5EF4-FFF2-40B4-BE49-F238E27FC236}">
              <a16:creationId xmlns:a16="http://schemas.microsoft.com/office/drawing/2014/main" id="{044ADD1B-45DF-4868-A288-AF4A717911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71" name="Text Box 93">
          <a:extLst>
            <a:ext uri="{FF2B5EF4-FFF2-40B4-BE49-F238E27FC236}">
              <a16:creationId xmlns:a16="http://schemas.microsoft.com/office/drawing/2014/main" id="{4E4CA34F-66FA-48CB-BA2C-3929F8093C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72" name="Text Box 94">
          <a:extLst>
            <a:ext uri="{FF2B5EF4-FFF2-40B4-BE49-F238E27FC236}">
              <a16:creationId xmlns:a16="http://schemas.microsoft.com/office/drawing/2014/main" id="{37D64B85-8B42-4379-AD35-D3BFA01499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73" name="Text Box 87">
          <a:extLst>
            <a:ext uri="{FF2B5EF4-FFF2-40B4-BE49-F238E27FC236}">
              <a16:creationId xmlns:a16="http://schemas.microsoft.com/office/drawing/2014/main" id="{0229D717-F21D-4BFB-A23C-A6845931A5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74" name="Text Box 88">
          <a:extLst>
            <a:ext uri="{FF2B5EF4-FFF2-40B4-BE49-F238E27FC236}">
              <a16:creationId xmlns:a16="http://schemas.microsoft.com/office/drawing/2014/main" id="{D9250494-DEE1-49AD-8726-E1ACD5E335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75" name="Text Box 89">
          <a:extLst>
            <a:ext uri="{FF2B5EF4-FFF2-40B4-BE49-F238E27FC236}">
              <a16:creationId xmlns:a16="http://schemas.microsoft.com/office/drawing/2014/main" id="{1EC0578E-B777-4B91-82C9-6C46E0E8B3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76" name="Text Box 90">
          <a:extLst>
            <a:ext uri="{FF2B5EF4-FFF2-40B4-BE49-F238E27FC236}">
              <a16:creationId xmlns:a16="http://schemas.microsoft.com/office/drawing/2014/main" id="{57D8E9CF-4CD5-4DE7-A520-458280E242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77" name="Text Box 91">
          <a:extLst>
            <a:ext uri="{FF2B5EF4-FFF2-40B4-BE49-F238E27FC236}">
              <a16:creationId xmlns:a16="http://schemas.microsoft.com/office/drawing/2014/main" id="{D38DA3AA-1AD2-43F9-AD95-F1910805B1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78" name="Text Box 92">
          <a:extLst>
            <a:ext uri="{FF2B5EF4-FFF2-40B4-BE49-F238E27FC236}">
              <a16:creationId xmlns:a16="http://schemas.microsoft.com/office/drawing/2014/main" id="{64C5084E-194A-46C8-A69C-60D615E54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79" name="Text Box 93">
          <a:extLst>
            <a:ext uri="{FF2B5EF4-FFF2-40B4-BE49-F238E27FC236}">
              <a16:creationId xmlns:a16="http://schemas.microsoft.com/office/drawing/2014/main" id="{CF7138E2-D8F4-4542-B152-ABD91C0C89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0" name="Text Box 94">
          <a:extLst>
            <a:ext uri="{FF2B5EF4-FFF2-40B4-BE49-F238E27FC236}">
              <a16:creationId xmlns:a16="http://schemas.microsoft.com/office/drawing/2014/main" id="{AB012844-9D0B-4A82-8D07-CFF88F775A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1" name="Text Box 91">
          <a:extLst>
            <a:ext uri="{FF2B5EF4-FFF2-40B4-BE49-F238E27FC236}">
              <a16:creationId xmlns:a16="http://schemas.microsoft.com/office/drawing/2014/main" id="{1F0C87AA-64C6-457D-98E4-9BD6F8635C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2" name="Text Box 92">
          <a:extLst>
            <a:ext uri="{FF2B5EF4-FFF2-40B4-BE49-F238E27FC236}">
              <a16:creationId xmlns:a16="http://schemas.microsoft.com/office/drawing/2014/main" id="{EC15C58C-AF65-4C19-B0E7-4934191C62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3" name="Text Box 93">
          <a:extLst>
            <a:ext uri="{FF2B5EF4-FFF2-40B4-BE49-F238E27FC236}">
              <a16:creationId xmlns:a16="http://schemas.microsoft.com/office/drawing/2014/main" id="{7B63E0F0-2888-4798-B9C8-CB2555EE0C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4" name="Text Box 94">
          <a:extLst>
            <a:ext uri="{FF2B5EF4-FFF2-40B4-BE49-F238E27FC236}">
              <a16:creationId xmlns:a16="http://schemas.microsoft.com/office/drawing/2014/main" id="{1B87B0A1-40FF-47FC-9D15-0165699596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5" name="Text Box 91">
          <a:extLst>
            <a:ext uri="{FF2B5EF4-FFF2-40B4-BE49-F238E27FC236}">
              <a16:creationId xmlns:a16="http://schemas.microsoft.com/office/drawing/2014/main" id="{DAFAF9EA-2D9D-49F2-A384-9B8B993A66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6" name="Text Box 92">
          <a:extLst>
            <a:ext uri="{FF2B5EF4-FFF2-40B4-BE49-F238E27FC236}">
              <a16:creationId xmlns:a16="http://schemas.microsoft.com/office/drawing/2014/main" id="{6E6D91AA-079D-4E0B-8683-0FCBC42CF7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7" name="Text Box 93">
          <a:extLst>
            <a:ext uri="{FF2B5EF4-FFF2-40B4-BE49-F238E27FC236}">
              <a16:creationId xmlns:a16="http://schemas.microsoft.com/office/drawing/2014/main" id="{D1E2A282-94B7-4F68-872A-4D3BCD4A7E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8" name="Text Box 94">
          <a:extLst>
            <a:ext uri="{FF2B5EF4-FFF2-40B4-BE49-F238E27FC236}">
              <a16:creationId xmlns:a16="http://schemas.microsoft.com/office/drawing/2014/main" id="{8954398B-17E2-4A8B-B5E4-A18D5E0D62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9" name="Text Box 91">
          <a:extLst>
            <a:ext uri="{FF2B5EF4-FFF2-40B4-BE49-F238E27FC236}">
              <a16:creationId xmlns:a16="http://schemas.microsoft.com/office/drawing/2014/main" id="{417C3CA8-66BD-4755-B6C0-4180DDE70A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90" name="Text Box 92">
          <a:extLst>
            <a:ext uri="{FF2B5EF4-FFF2-40B4-BE49-F238E27FC236}">
              <a16:creationId xmlns:a16="http://schemas.microsoft.com/office/drawing/2014/main" id="{E1BD72D5-1B0D-43BC-B54C-CD766EE4BF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91" name="Text Box 93">
          <a:extLst>
            <a:ext uri="{FF2B5EF4-FFF2-40B4-BE49-F238E27FC236}">
              <a16:creationId xmlns:a16="http://schemas.microsoft.com/office/drawing/2014/main" id="{D87BB1EE-26C0-466F-AD0B-BEFB48A49D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92" name="Text Box 94">
          <a:extLst>
            <a:ext uri="{FF2B5EF4-FFF2-40B4-BE49-F238E27FC236}">
              <a16:creationId xmlns:a16="http://schemas.microsoft.com/office/drawing/2014/main" id="{00B95098-C825-40D6-BA98-8F3A48E38F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1993" name="Text Box 87">
          <a:extLst>
            <a:ext uri="{FF2B5EF4-FFF2-40B4-BE49-F238E27FC236}">
              <a16:creationId xmlns:a16="http://schemas.microsoft.com/office/drawing/2014/main" id="{FF5FC92E-EA37-4FD1-880D-FE458DEA3EE9}"/>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1994" name="Text Box 88">
          <a:extLst>
            <a:ext uri="{FF2B5EF4-FFF2-40B4-BE49-F238E27FC236}">
              <a16:creationId xmlns:a16="http://schemas.microsoft.com/office/drawing/2014/main" id="{49C0073C-BF77-4E56-BB7B-6F8F1B58E23D}"/>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1995" name="Text Box 89">
          <a:extLst>
            <a:ext uri="{FF2B5EF4-FFF2-40B4-BE49-F238E27FC236}">
              <a16:creationId xmlns:a16="http://schemas.microsoft.com/office/drawing/2014/main" id="{19BB506E-0253-4B65-A305-D061D8E87DA0}"/>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1996" name="Text Box 90">
          <a:extLst>
            <a:ext uri="{FF2B5EF4-FFF2-40B4-BE49-F238E27FC236}">
              <a16:creationId xmlns:a16="http://schemas.microsoft.com/office/drawing/2014/main" id="{C17911F7-3042-42CC-8CBD-A5FE0E438C84}"/>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1997" name="Text Box 91">
          <a:extLst>
            <a:ext uri="{FF2B5EF4-FFF2-40B4-BE49-F238E27FC236}">
              <a16:creationId xmlns:a16="http://schemas.microsoft.com/office/drawing/2014/main" id="{52948CB8-478E-4AE2-B8B4-CD8FD08DAFA3}"/>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1998" name="Text Box 92">
          <a:extLst>
            <a:ext uri="{FF2B5EF4-FFF2-40B4-BE49-F238E27FC236}">
              <a16:creationId xmlns:a16="http://schemas.microsoft.com/office/drawing/2014/main" id="{A668B955-A1E9-4739-8F93-89887CEA61CF}"/>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1999" name="Text Box 93">
          <a:extLst>
            <a:ext uri="{FF2B5EF4-FFF2-40B4-BE49-F238E27FC236}">
              <a16:creationId xmlns:a16="http://schemas.microsoft.com/office/drawing/2014/main" id="{CDE2BD64-3A59-41CC-8019-DC5B7707E8A8}"/>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2000" name="Text Box 94">
          <a:extLst>
            <a:ext uri="{FF2B5EF4-FFF2-40B4-BE49-F238E27FC236}">
              <a16:creationId xmlns:a16="http://schemas.microsoft.com/office/drawing/2014/main" id="{25349527-AF9C-4240-A3AC-4781B140C19D}"/>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2001" name="Text Box 87">
          <a:extLst>
            <a:ext uri="{FF2B5EF4-FFF2-40B4-BE49-F238E27FC236}">
              <a16:creationId xmlns:a16="http://schemas.microsoft.com/office/drawing/2014/main" id="{7686646E-7B00-4FD7-A13B-462E5FB7D04C}"/>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2002" name="Text Box 88">
          <a:extLst>
            <a:ext uri="{FF2B5EF4-FFF2-40B4-BE49-F238E27FC236}">
              <a16:creationId xmlns:a16="http://schemas.microsoft.com/office/drawing/2014/main" id="{887514DB-D8A9-459B-865A-7BB64E4F140F}"/>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2003" name="Text Box 89">
          <a:extLst>
            <a:ext uri="{FF2B5EF4-FFF2-40B4-BE49-F238E27FC236}">
              <a16:creationId xmlns:a16="http://schemas.microsoft.com/office/drawing/2014/main" id="{6B5BBAD2-09AF-4BEE-918A-354CC9689CE6}"/>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2004" name="Text Box 90">
          <a:extLst>
            <a:ext uri="{FF2B5EF4-FFF2-40B4-BE49-F238E27FC236}">
              <a16:creationId xmlns:a16="http://schemas.microsoft.com/office/drawing/2014/main" id="{07134C31-85A0-41FE-9EEE-E17B7A5F0B0C}"/>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2005" name="Text Box 91">
          <a:extLst>
            <a:ext uri="{FF2B5EF4-FFF2-40B4-BE49-F238E27FC236}">
              <a16:creationId xmlns:a16="http://schemas.microsoft.com/office/drawing/2014/main" id="{6EC54CFE-F5FC-4913-857A-E35027F01E85}"/>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2006" name="Text Box 92">
          <a:extLst>
            <a:ext uri="{FF2B5EF4-FFF2-40B4-BE49-F238E27FC236}">
              <a16:creationId xmlns:a16="http://schemas.microsoft.com/office/drawing/2014/main" id="{63AD89F6-1118-4942-9247-BD9D7F5F42DD}"/>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2007" name="Text Box 93">
          <a:extLst>
            <a:ext uri="{FF2B5EF4-FFF2-40B4-BE49-F238E27FC236}">
              <a16:creationId xmlns:a16="http://schemas.microsoft.com/office/drawing/2014/main" id="{28403477-E2F7-4AE3-8C62-4EA8D1873665}"/>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2008" name="Text Box 94">
          <a:extLst>
            <a:ext uri="{FF2B5EF4-FFF2-40B4-BE49-F238E27FC236}">
              <a16:creationId xmlns:a16="http://schemas.microsoft.com/office/drawing/2014/main" id="{B2F60A52-F043-425A-AFD9-B08DDD3ED45B}"/>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2009" name="Text Box 87">
          <a:extLst>
            <a:ext uri="{FF2B5EF4-FFF2-40B4-BE49-F238E27FC236}">
              <a16:creationId xmlns:a16="http://schemas.microsoft.com/office/drawing/2014/main" id="{24E5F792-DBBB-4CD8-9F82-4418EAD7BCD5}"/>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2010" name="Text Box 88">
          <a:extLst>
            <a:ext uri="{FF2B5EF4-FFF2-40B4-BE49-F238E27FC236}">
              <a16:creationId xmlns:a16="http://schemas.microsoft.com/office/drawing/2014/main" id="{FA6138BA-26D7-4417-876B-1676F84DDB4A}"/>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2011" name="Text Box 89">
          <a:extLst>
            <a:ext uri="{FF2B5EF4-FFF2-40B4-BE49-F238E27FC236}">
              <a16:creationId xmlns:a16="http://schemas.microsoft.com/office/drawing/2014/main" id="{D01787E1-E6FE-4E49-826C-423ABB03DFD8}"/>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2012" name="Text Box 90">
          <a:extLst>
            <a:ext uri="{FF2B5EF4-FFF2-40B4-BE49-F238E27FC236}">
              <a16:creationId xmlns:a16="http://schemas.microsoft.com/office/drawing/2014/main" id="{9D0D465A-4994-4397-A83E-5A89E885BB56}"/>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2013" name="Text Box 91">
          <a:extLst>
            <a:ext uri="{FF2B5EF4-FFF2-40B4-BE49-F238E27FC236}">
              <a16:creationId xmlns:a16="http://schemas.microsoft.com/office/drawing/2014/main" id="{3732EA57-C2C3-4B08-829E-281CD2B1FB0B}"/>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2014" name="Text Box 92">
          <a:extLst>
            <a:ext uri="{FF2B5EF4-FFF2-40B4-BE49-F238E27FC236}">
              <a16:creationId xmlns:a16="http://schemas.microsoft.com/office/drawing/2014/main" id="{2713FC8C-DF5F-4991-A08D-96EFDA1D5BDF}"/>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2015" name="Text Box 93">
          <a:extLst>
            <a:ext uri="{FF2B5EF4-FFF2-40B4-BE49-F238E27FC236}">
              <a16:creationId xmlns:a16="http://schemas.microsoft.com/office/drawing/2014/main" id="{40377C8E-94E3-4A52-8ECC-F03F11C93970}"/>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2016" name="Text Box 94">
          <a:extLst>
            <a:ext uri="{FF2B5EF4-FFF2-40B4-BE49-F238E27FC236}">
              <a16:creationId xmlns:a16="http://schemas.microsoft.com/office/drawing/2014/main" id="{7B6D5B97-2C37-4726-9E39-E829A5CC5F0C}"/>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17" name="Text Box 87">
          <a:extLst>
            <a:ext uri="{FF2B5EF4-FFF2-40B4-BE49-F238E27FC236}">
              <a16:creationId xmlns:a16="http://schemas.microsoft.com/office/drawing/2014/main" id="{829A4079-344D-4083-9EE8-D0093EBACA0C}"/>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18" name="Text Box 88">
          <a:extLst>
            <a:ext uri="{FF2B5EF4-FFF2-40B4-BE49-F238E27FC236}">
              <a16:creationId xmlns:a16="http://schemas.microsoft.com/office/drawing/2014/main" id="{8B2BC57A-8E11-4801-AAEC-C712B3301124}"/>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19" name="Text Box 89">
          <a:extLst>
            <a:ext uri="{FF2B5EF4-FFF2-40B4-BE49-F238E27FC236}">
              <a16:creationId xmlns:a16="http://schemas.microsoft.com/office/drawing/2014/main" id="{9F61675A-293F-4EB4-9F0F-E4B63FC7AA4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20" name="Text Box 90">
          <a:extLst>
            <a:ext uri="{FF2B5EF4-FFF2-40B4-BE49-F238E27FC236}">
              <a16:creationId xmlns:a16="http://schemas.microsoft.com/office/drawing/2014/main" id="{6012700C-174C-4CBB-875F-CC1A62127E1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21" name="Text Box 91">
          <a:extLst>
            <a:ext uri="{FF2B5EF4-FFF2-40B4-BE49-F238E27FC236}">
              <a16:creationId xmlns:a16="http://schemas.microsoft.com/office/drawing/2014/main" id="{E1A272D4-256D-462F-BC8A-DF360D44324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22" name="Text Box 92">
          <a:extLst>
            <a:ext uri="{FF2B5EF4-FFF2-40B4-BE49-F238E27FC236}">
              <a16:creationId xmlns:a16="http://schemas.microsoft.com/office/drawing/2014/main" id="{63CB4B0F-FA63-4048-8ADA-B55B2E9B120C}"/>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23" name="Text Box 93">
          <a:extLst>
            <a:ext uri="{FF2B5EF4-FFF2-40B4-BE49-F238E27FC236}">
              <a16:creationId xmlns:a16="http://schemas.microsoft.com/office/drawing/2014/main" id="{A06ED899-84AE-4A1F-BD9B-3961747B508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24" name="Text Box 94">
          <a:extLst>
            <a:ext uri="{FF2B5EF4-FFF2-40B4-BE49-F238E27FC236}">
              <a16:creationId xmlns:a16="http://schemas.microsoft.com/office/drawing/2014/main" id="{72B45DB1-A2B2-4ACE-90E7-95C014D2A4D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25" name="Text Box 87">
          <a:extLst>
            <a:ext uri="{FF2B5EF4-FFF2-40B4-BE49-F238E27FC236}">
              <a16:creationId xmlns:a16="http://schemas.microsoft.com/office/drawing/2014/main" id="{7A6A115A-4148-4078-A6DA-7865FC8523D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26" name="Text Box 88">
          <a:extLst>
            <a:ext uri="{FF2B5EF4-FFF2-40B4-BE49-F238E27FC236}">
              <a16:creationId xmlns:a16="http://schemas.microsoft.com/office/drawing/2014/main" id="{13632B2C-C697-4095-980A-3CAC8CFBF1ED}"/>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27" name="Text Box 89">
          <a:extLst>
            <a:ext uri="{FF2B5EF4-FFF2-40B4-BE49-F238E27FC236}">
              <a16:creationId xmlns:a16="http://schemas.microsoft.com/office/drawing/2014/main" id="{0779C90A-F28E-440A-B3D0-758CBCB53840}"/>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28" name="Text Box 90">
          <a:extLst>
            <a:ext uri="{FF2B5EF4-FFF2-40B4-BE49-F238E27FC236}">
              <a16:creationId xmlns:a16="http://schemas.microsoft.com/office/drawing/2014/main" id="{159F3A69-9F5F-47AA-B266-00E1377AAD0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29" name="Text Box 91">
          <a:extLst>
            <a:ext uri="{FF2B5EF4-FFF2-40B4-BE49-F238E27FC236}">
              <a16:creationId xmlns:a16="http://schemas.microsoft.com/office/drawing/2014/main" id="{C47D7F0E-5E6A-4495-BF45-422F879B7F78}"/>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30" name="Text Box 92">
          <a:extLst>
            <a:ext uri="{FF2B5EF4-FFF2-40B4-BE49-F238E27FC236}">
              <a16:creationId xmlns:a16="http://schemas.microsoft.com/office/drawing/2014/main" id="{575A9AA8-9602-4447-952D-BF8527B7DD5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31" name="Text Box 93">
          <a:extLst>
            <a:ext uri="{FF2B5EF4-FFF2-40B4-BE49-F238E27FC236}">
              <a16:creationId xmlns:a16="http://schemas.microsoft.com/office/drawing/2014/main" id="{B2410DB2-46C5-42EB-BB0A-35C64EFE39E5}"/>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32" name="Text Box 94">
          <a:extLst>
            <a:ext uri="{FF2B5EF4-FFF2-40B4-BE49-F238E27FC236}">
              <a16:creationId xmlns:a16="http://schemas.microsoft.com/office/drawing/2014/main" id="{64CB2D88-293E-4534-91D6-132CA99E9A4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33" name="Text Box 87">
          <a:extLst>
            <a:ext uri="{FF2B5EF4-FFF2-40B4-BE49-F238E27FC236}">
              <a16:creationId xmlns:a16="http://schemas.microsoft.com/office/drawing/2014/main" id="{05CCB438-8DAD-45BA-B10D-AA973D72CE6B}"/>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34" name="Text Box 88">
          <a:extLst>
            <a:ext uri="{FF2B5EF4-FFF2-40B4-BE49-F238E27FC236}">
              <a16:creationId xmlns:a16="http://schemas.microsoft.com/office/drawing/2014/main" id="{63CB7E09-4FA6-4A78-8047-C4F7C910321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35" name="Text Box 89">
          <a:extLst>
            <a:ext uri="{FF2B5EF4-FFF2-40B4-BE49-F238E27FC236}">
              <a16:creationId xmlns:a16="http://schemas.microsoft.com/office/drawing/2014/main" id="{52C69C14-9612-4294-8059-538ADEB6AF7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36" name="Text Box 90">
          <a:extLst>
            <a:ext uri="{FF2B5EF4-FFF2-40B4-BE49-F238E27FC236}">
              <a16:creationId xmlns:a16="http://schemas.microsoft.com/office/drawing/2014/main" id="{C6847DFC-7BAC-4DC4-81CD-D8443B6494A5}"/>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37" name="Text Box 91">
          <a:extLst>
            <a:ext uri="{FF2B5EF4-FFF2-40B4-BE49-F238E27FC236}">
              <a16:creationId xmlns:a16="http://schemas.microsoft.com/office/drawing/2014/main" id="{C890BD9B-6ADE-4EE5-B5B4-E4050DDB3F5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38" name="Text Box 92">
          <a:extLst>
            <a:ext uri="{FF2B5EF4-FFF2-40B4-BE49-F238E27FC236}">
              <a16:creationId xmlns:a16="http://schemas.microsoft.com/office/drawing/2014/main" id="{0AF97B7E-EAEC-4DF7-9E05-9D38A67CD3F1}"/>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39" name="Text Box 93">
          <a:extLst>
            <a:ext uri="{FF2B5EF4-FFF2-40B4-BE49-F238E27FC236}">
              <a16:creationId xmlns:a16="http://schemas.microsoft.com/office/drawing/2014/main" id="{B1919C06-A955-4200-AA39-4E4063DAF936}"/>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0" name="Text Box 94">
          <a:extLst>
            <a:ext uri="{FF2B5EF4-FFF2-40B4-BE49-F238E27FC236}">
              <a16:creationId xmlns:a16="http://schemas.microsoft.com/office/drawing/2014/main" id="{FAEF83B4-34E1-44CF-ADB7-93316847FEB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1" name="Text Box 91">
          <a:extLst>
            <a:ext uri="{FF2B5EF4-FFF2-40B4-BE49-F238E27FC236}">
              <a16:creationId xmlns:a16="http://schemas.microsoft.com/office/drawing/2014/main" id="{B678E25B-C16F-4431-BB7B-4F731EFE7D6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2" name="Text Box 92">
          <a:extLst>
            <a:ext uri="{FF2B5EF4-FFF2-40B4-BE49-F238E27FC236}">
              <a16:creationId xmlns:a16="http://schemas.microsoft.com/office/drawing/2014/main" id="{02F94036-5EA9-4E2F-91BE-E02E356CEB1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3" name="Text Box 93">
          <a:extLst>
            <a:ext uri="{FF2B5EF4-FFF2-40B4-BE49-F238E27FC236}">
              <a16:creationId xmlns:a16="http://schemas.microsoft.com/office/drawing/2014/main" id="{A67D6DC0-4081-4FFE-BDA5-16DEB38F6E0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4" name="Text Box 94">
          <a:extLst>
            <a:ext uri="{FF2B5EF4-FFF2-40B4-BE49-F238E27FC236}">
              <a16:creationId xmlns:a16="http://schemas.microsoft.com/office/drawing/2014/main" id="{CB6D609F-87F4-47F8-BC01-9B6D44AE881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5" name="Text Box 91">
          <a:extLst>
            <a:ext uri="{FF2B5EF4-FFF2-40B4-BE49-F238E27FC236}">
              <a16:creationId xmlns:a16="http://schemas.microsoft.com/office/drawing/2014/main" id="{82531720-763D-4277-99FE-B9508F68452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6" name="Text Box 92">
          <a:extLst>
            <a:ext uri="{FF2B5EF4-FFF2-40B4-BE49-F238E27FC236}">
              <a16:creationId xmlns:a16="http://schemas.microsoft.com/office/drawing/2014/main" id="{2F585FA0-B437-44E9-85D9-8274CF54891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7" name="Text Box 93">
          <a:extLst>
            <a:ext uri="{FF2B5EF4-FFF2-40B4-BE49-F238E27FC236}">
              <a16:creationId xmlns:a16="http://schemas.microsoft.com/office/drawing/2014/main" id="{A4215FBA-6AF6-47C2-A04F-B9FCCCFA0A2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8" name="Text Box 94">
          <a:extLst>
            <a:ext uri="{FF2B5EF4-FFF2-40B4-BE49-F238E27FC236}">
              <a16:creationId xmlns:a16="http://schemas.microsoft.com/office/drawing/2014/main" id="{7CE666BB-9DB7-4DD0-94B3-A0A64B64807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9" name="Text Box 91">
          <a:extLst>
            <a:ext uri="{FF2B5EF4-FFF2-40B4-BE49-F238E27FC236}">
              <a16:creationId xmlns:a16="http://schemas.microsoft.com/office/drawing/2014/main" id="{3848959A-D819-4164-9CC8-FACCBA6E7B6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50" name="Text Box 92">
          <a:extLst>
            <a:ext uri="{FF2B5EF4-FFF2-40B4-BE49-F238E27FC236}">
              <a16:creationId xmlns:a16="http://schemas.microsoft.com/office/drawing/2014/main" id="{8D0A9B51-35DD-4969-9FDA-20D7E91261F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51" name="Text Box 93">
          <a:extLst>
            <a:ext uri="{FF2B5EF4-FFF2-40B4-BE49-F238E27FC236}">
              <a16:creationId xmlns:a16="http://schemas.microsoft.com/office/drawing/2014/main" id="{77B7AD37-0F2F-4564-9746-52F22E0000C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52" name="Text Box 94">
          <a:extLst>
            <a:ext uri="{FF2B5EF4-FFF2-40B4-BE49-F238E27FC236}">
              <a16:creationId xmlns:a16="http://schemas.microsoft.com/office/drawing/2014/main" id="{7D96D019-8307-47A6-AD12-1187EDBF83F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53" name="Text Box 87">
          <a:extLst>
            <a:ext uri="{FF2B5EF4-FFF2-40B4-BE49-F238E27FC236}">
              <a16:creationId xmlns:a16="http://schemas.microsoft.com/office/drawing/2014/main" id="{07674F81-C969-4C33-BC34-018D1D1C77F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54" name="Text Box 88">
          <a:extLst>
            <a:ext uri="{FF2B5EF4-FFF2-40B4-BE49-F238E27FC236}">
              <a16:creationId xmlns:a16="http://schemas.microsoft.com/office/drawing/2014/main" id="{DBAB291C-A433-4C1B-ADA1-A08242B0AB1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55" name="Text Box 89">
          <a:extLst>
            <a:ext uri="{FF2B5EF4-FFF2-40B4-BE49-F238E27FC236}">
              <a16:creationId xmlns:a16="http://schemas.microsoft.com/office/drawing/2014/main" id="{58EBF5BF-9430-4FCD-A926-35FE85EC0FD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56" name="Text Box 90">
          <a:extLst>
            <a:ext uri="{FF2B5EF4-FFF2-40B4-BE49-F238E27FC236}">
              <a16:creationId xmlns:a16="http://schemas.microsoft.com/office/drawing/2014/main" id="{C60A1C67-F28A-427B-AB51-26ADBDB69D54}"/>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57" name="Text Box 91">
          <a:extLst>
            <a:ext uri="{FF2B5EF4-FFF2-40B4-BE49-F238E27FC236}">
              <a16:creationId xmlns:a16="http://schemas.microsoft.com/office/drawing/2014/main" id="{545872AB-64BC-4353-ACD3-31B5F10F3E75}"/>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58" name="Text Box 92">
          <a:extLst>
            <a:ext uri="{FF2B5EF4-FFF2-40B4-BE49-F238E27FC236}">
              <a16:creationId xmlns:a16="http://schemas.microsoft.com/office/drawing/2014/main" id="{C03FBD3A-1CCF-45B2-BC0F-9512DD14287D}"/>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59" name="Text Box 93">
          <a:extLst>
            <a:ext uri="{FF2B5EF4-FFF2-40B4-BE49-F238E27FC236}">
              <a16:creationId xmlns:a16="http://schemas.microsoft.com/office/drawing/2014/main" id="{FF9DB1EF-E0E9-4E72-B443-2C24B994414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60" name="Text Box 94">
          <a:extLst>
            <a:ext uri="{FF2B5EF4-FFF2-40B4-BE49-F238E27FC236}">
              <a16:creationId xmlns:a16="http://schemas.microsoft.com/office/drawing/2014/main" id="{D1DF1E98-1875-4221-86F5-6F7BBD3BF16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61" name="Text Box 87">
          <a:extLst>
            <a:ext uri="{FF2B5EF4-FFF2-40B4-BE49-F238E27FC236}">
              <a16:creationId xmlns:a16="http://schemas.microsoft.com/office/drawing/2014/main" id="{DBE7192B-764F-435E-8BB9-9117294A9F9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62" name="Text Box 88">
          <a:extLst>
            <a:ext uri="{FF2B5EF4-FFF2-40B4-BE49-F238E27FC236}">
              <a16:creationId xmlns:a16="http://schemas.microsoft.com/office/drawing/2014/main" id="{1EB3BE66-6D15-4458-8AAC-D789C66FE49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63" name="Text Box 89">
          <a:extLst>
            <a:ext uri="{FF2B5EF4-FFF2-40B4-BE49-F238E27FC236}">
              <a16:creationId xmlns:a16="http://schemas.microsoft.com/office/drawing/2014/main" id="{9CD8B144-B0D5-441D-B457-95FB7F307399}"/>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64" name="Text Box 90">
          <a:extLst>
            <a:ext uri="{FF2B5EF4-FFF2-40B4-BE49-F238E27FC236}">
              <a16:creationId xmlns:a16="http://schemas.microsoft.com/office/drawing/2014/main" id="{5C0F9476-74C9-4F6A-A32B-9BFD77F8DAA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65" name="Text Box 91">
          <a:extLst>
            <a:ext uri="{FF2B5EF4-FFF2-40B4-BE49-F238E27FC236}">
              <a16:creationId xmlns:a16="http://schemas.microsoft.com/office/drawing/2014/main" id="{F980580B-8E49-47E3-8E5A-F6F4DC6A292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66" name="Text Box 92">
          <a:extLst>
            <a:ext uri="{FF2B5EF4-FFF2-40B4-BE49-F238E27FC236}">
              <a16:creationId xmlns:a16="http://schemas.microsoft.com/office/drawing/2014/main" id="{1E1B795E-288C-41EE-935E-8F2D3C8F1AA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67" name="Text Box 93">
          <a:extLst>
            <a:ext uri="{FF2B5EF4-FFF2-40B4-BE49-F238E27FC236}">
              <a16:creationId xmlns:a16="http://schemas.microsoft.com/office/drawing/2014/main" id="{83B87867-4F67-4C45-A5A0-B18A2F8C5C8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68" name="Text Box 94">
          <a:extLst>
            <a:ext uri="{FF2B5EF4-FFF2-40B4-BE49-F238E27FC236}">
              <a16:creationId xmlns:a16="http://schemas.microsoft.com/office/drawing/2014/main" id="{9C0BD6E7-11DA-4DD7-AC2B-5322DDC9A34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69" name="Text Box 87">
          <a:extLst>
            <a:ext uri="{FF2B5EF4-FFF2-40B4-BE49-F238E27FC236}">
              <a16:creationId xmlns:a16="http://schemas.microsoft.com/office/drawing/2014/main" id="{44A5C975-2441-46CD-A480-769343B3E765}"/>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70" name="Text Box 88">
          <a:extLst>
            <a:ext uri="{FF2B5EF4-FFF2-40B4-BE49-F238E27FC236}">
              <a16:creationId xmlns:a16="http://schemas.microsoft.com/office/drawing/2014/main" id="{D3FCBD33-B16A-4F92-9C90-7EAD1770AAEA}"/>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71" name="Text Box 89">
          <a:extLst>
            <a:ext uri="{FF2B5EF4-FFF2-40B4-BE49-F238E27FC236}">
              <a16:creationId xmlns:a16="http://schemas.microsoft.com/office/drawing/2014/main" id="{0FC855F0-BFE7-4D69-B2B1-E247581055D0}"/>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72" name="Text Box 90">
          <a:extLst>
            <a:ext uri="{FF2B5EF4-FFF2-40B4-BE49-F238E27FC236}">
              <a16:creationId xmlns:a16="http://schemas.microsoft.com/office/drawing/2014/main" id="{DA835177-FA3C-4899-823A-B3EB43B384B9}"/>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73" name="Text Box 91">
          <a:extLst>
            <a:ext uri="{FF2B5EF4-FFF2-40B4-BE49-F238E27FC236}">
              <a16:creationId xmlns:a16="http://schemas.microsoft.com/office/drawing/2014/main" id="{53999A32-2F6F-4E58-A224-DE0DA00647B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74" name="Text Box 92">
          <a:extLst>
            <a:ext uri="{FF2B5EF4-FFF2-40B4-BE49-F238E27FC236}">
              <a16:creationId xmlns:a16="http://schemas.microsoft.com/office/drawing/2014/main" id="{840B307B-77BF-4E92-B5BD-733BD4D2B75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75" name="Text Box 93">
          <a:extLst>
            <a:ext uri="{FF2B5EF4-FFF2-40B4-BE49-F238E27FC236}">
              <a16:creationId xmlns:a16="http://schemas.microsoft.com/office/drawing/2014/main" id="{19F55639-EC36-4B37-9A1C-68DBCDEC432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76" name="Text Box 94">
          <a:extLst>
            <a:ext uri="{FF2B5EF4-FFF2-40B4-BE49-F238E27FC236}">
              <a16:creationId xmlns:a16="http://schemas.microsoft.com/office/drawing/2014/main" id="{2A7DF582-BB92-4F89-AD7B-9F896255AF0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77" name="Text Box 91">
          <a:extLst>
            <a:ext uri="{FF2B5EF4-FFF2-40B4-BE49-F238E27FC236}">
              <a16:creationId xmlns:a16="http://schemas.microsoft.com/office/drawing/2014/main" id="{8D25A872-D246-4D6D-A2D5-FDFB9B2423A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78" name="Text Box 92">
          <a:extLst>
            <a:ext uri="{FF2B5EF4-FFF2-40B4-BE49-F238E27FC236}">
              <a16:creationId xmlns:a16="http://schemas.microsoft.com/office/drawing/2014/main" id="{6DF46A49-B4B2-41AC-B900-60C47F76D3B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79" name="Text Box 93">
          <a:extLst>
            <a:ext uri="{FF2B5EF4-FFF2-40B4-BE49-F238E27FC236}">
              <a16:creationId xmlns:a16="http://schemas.microsoft.com/office/drawing/2014/main" id="{F9A94488-1177-4EDD-BCC4-44D4A30695E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80" name="Text Box 94">
          <a:extLst>
            <a:ext uri="{FF2B5EF4-FFF2-40B4-BE49-F238E27FC236}">
              <a16:creationId xmlns:a16="http://schemas.microsoft.com/office/drawing/2014/main" id="{CF771319-DFFC-41A0-88B6-FD108E69C0E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81" name="Text Box 91">
          <a:extLst>
            <a:ext uri="{FF2B5EF4-FFF2-40B4-BE49-F238E27FC236}">
              <a16:creationId xmlns:a16="http://schemas.microsoft.com/office/drawing/2014/main" id="{C3542952-EF11-4361-83A4-6FBF430F284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82" name="Text Box 92">
          <a:extLst>
            <a:ext uri="{FF2B5EF4-FFF2-40B4-BE49-F238E27FC236}">
              <a16:creationId xmlns:a16="http://schemas.microsoft.com/office/drawing/2014/main" id="{457DE657-F53A-4BC4-9BC6-E707B8FC150C}"/>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83" name="Text Box 93">
          <a:extLst>
            <a:ext uri="{FF2B5EF4-FFF2-40B4-BE49-F238E27FC236}">
              <a16:creationId xmlns:a16="http://schemas.microsoft.com/office/drawing/2014/main" id="{186AF134-72B7-4459-AD25-12A54615363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84" name="Text Box 94">
          <a:extLst>
            <a:ext uri="{FF2B5EF4-FFF2-40B4-BE49-F238E27FC236}">
              <a16:creationId xmlns:a16="http://schemas.microsoft.com/office/drawing/2014/main" id="{700D6F2F-D944-4E5A-A7CC-15C24C87DD2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85" name="Text Box 91">
          <a:extLst>
            <a:ext uri="{FF2B5EF4-FFF2-40B4-BE49-F238E27FC236}">
              <a16:creationId xmlns:a16="http://schemas.microsoft.com/office/drawing/2014/main" id="{2DD5A623-86D9-4C8F-9E70-8EAF957B2CC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86" name="Text Box 92">
          <a:extLst>
            <a:ext uri="{FF2B5EF4-FFF2-40B4-BE49-F238E27FC236}">
              <a16:creationId xmlns:a16="http://schemas.microsoft.com/office/drawing/2014/main" id="{C9A1FC6D-FC9B-498C-9B96-D648A92666E1}"/>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87" name="Text Box 93">
          <a:extLst>
            <a:ext uri="{FF2B5EF4-FFF2-40B4-BE49-F238E27FC236}">
              <a16:creationId xmlns:a16="http://schemas.microsoft.com/office/drawing/2014/main" id="{782B9845-6E34-42C9-9D2F-FD5920EBEDE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88" name="Text Box 94">
          <a:extLst>
            <a:ext uri="{FF2B5EF4-FFF2-40B4-BE49-F238E27FC236}">
              <a16:creationId xmlns:a16="http://schemas.microsoft.com/office/drawing/2014/main" id="{A94FD6CC-1238-401B-A576-BE561A061BCE}"/>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089" name="Text Box 87">
          <a:extLst>
            <a:ext uri="{FF2B5EF4-FFF2-40B4-BE49-F238E27FC236}">
              <a16:creationId xmlns:a16="http://schemas.microsoft.com/office/drawing/2014/main" id="{CC49B60C-7799-4E0D-A840-5FD23DC64C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090" name="Text Box 88">
          <a:extLst>
            <a:ext uri="{FF2B5EF4-FFF2-40B4-BE49-F238E27FC236}">
              <a16:creationId xmlns:a16="http://schemas.microsoft.com/office/drawing/2014/main" id="{89C0DCF3-E6AF-419E-896F-D5449034AC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091" name="Text Box 89">
          <a:extLst>
            <a:ext uri="{FF2B5EF4-FFF2-40B4-BE49-F238E27FC236}">
              <a16:creationId xmlns:a16="http://schemas.microsoft.com/office/drawing/2014/main" id="{688C48A9-C7AA-4B3A-B61A-50DDA5008F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092" name="Text Box 90">
          <a:extLst>
            <a:ext uri="{FF2B5EF4-FFF2-40B4-BE49-F238E27FC236}">
              <a16:creationId xmlns:a16="http://schemas.microsoft.com/office/drawing/2014/main" id="{7E586033-754E-4EF6-A4A7-8652813E541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093" name="Text Box 91">
          <a:extLst>
            <a:ext uri="{FF2B5EF4-FFF2-40B4-BE49-F238E27FC236}">
              <a16:creationId xmlns:a16="http://schemas.microsoft.com/office/drawing/2014/main" id="{2E14B849-9AA4-407A-82DA-26BA27B313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094" name="Text Box 92">
          <a:extLst>
            <a:ext uri="{FF2B5EF4-FFF2-40B4-BE49-F238E27FC236}">
              <a16:creationId xmlns:a16="http://schemas.microsoft.com/office/drawing/2014/main" id="{4913EE0B-7A1F-45ED-BBF9-3CDF6A964B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095" name="Text Box 93">
          <a:extLst>
            <a:ext uri="{FF2B5EF4-FFF2-40B4-BE49-F238E27FC236}">
              <a16:creationId xmlns:a16="http://schemas.microsoft.com/office/drawing/2014/main" id="{B50A666B-14F6-4834-8417-AB5CBEC21A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096" name="Text Box 94">
          <a:extLst>
            <a:ext uri="{FF2B5EF4-FFF2-40B4-BE49-F238E27FC236}">
              <a16:creationId xmlns:a16="http://schemas.microsoft.com/office/drawing/2014/main" id="{97FCB3A5-1C5E-49E6-97CE-83BAA699F0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097" name="Text Box 87">
          <a:extLst>
            <a:ext uri="{FF2B5EF4-FFF2-40B4-BE49-F238E27FC236}">
              <a16:creationId xmlns:a16="http://schemas.microsoft.com/office/drawing/2014/main" id="{A846CA2F-6300-4B66-96C4-2E98E5CBE4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098" name="Text Box 88">
          <a:extLst>
            <a:ext uri="{FF2B5EF4-FFF2-40B4-BE49-F238E27FC236}">
              <a16:creationId xmlns:a16="http://schemas.microsoft.com/office/drawing/2014/main" id="{A1868EF7-C2FF-4AFE-958E-0B0530E79A4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099" name="Text Box 89">
          <a:extLst>
            <a:ext uri="{FF2B5EF4-FFF2-40B4-BE49-F238E27FC236}">
              <a16:creationId xmlns:a16="http://schemas.microsoft.com/office/drawing/2014/main" id="{5744A1F1-5568-425E-A3E3-BEB8C3A598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00" name="Text Box 90">
          <a:extLst>
            <a:ext uri="{FF2B5EF4-FFF2-40B4-BE49-F238E27FC236}">
              <a16:creationId xmlns:a16="http://schemas.microsoft.com/office/drawing/2014/main" id="{77ABDB68-B134-4BB7-8638-139F40FCCE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01" name="Text Box 91">
          <a:extLst>
            <a:ext uri="{FF2B5EF4-FFF2-40B4-BE49-F238E27FC236}">
              <a16:creationId xmlns:a16="http://schemas.microsoft.com/office/drawing/2014/main" id="{0B9DD811-31B3-4620-9FB7-D5952DD47F2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02" name="Text Box 92">
          <a:extLst>
            <a:ext uri="{FF2B5EF4-FFF2-40B4-BE49-F238E27FC236}">
              <a16:creationId xmlns:a16="http://schemas.microsoft.com/office/drawing/2014/main" id="{18DAA38C-06A1-4C96-8038-DF63647014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03" name="Text Box 93">
          <a:extLst>
            <a:ext uri="{FF2B5EF4-FFF2-40B4-BE49-F238E27FC236}">
              <a16:creationId xmlns:a16="http://schemas.microsoft.com/office/drawing/2014/main" id="{50FFBF7E-1066-4314-A879-3CBAE38D24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04" name="Text Box 94">
          <a:extLst>
            <a:ext uri="{FF2B5EF4-FFF2-40B4-BE49-F238E27FC236}">
              <a16:creationId xmlns:a16="http://schemas.microsoft.com/office/drawing/2014/main" id="{A74D371A-F44E-41F3-9DF9-CD0B6D9D4E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05" name="Text Box 87">
          <a:extLst>
            <a:ext uri="{FF2B5EF4-FFF2-40B4-BE49-F238E27FC236}">
              <a16:creationId xmlns:a16="http://schemas.microsoft.com/office/drawing/2014/main" id="{E6FE5CB0-7041-4C82-B8A5-4CE9A61AF5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06" name="Text Box 88">
          <a:extLst>
            <a:ext uri="{FF2B5EF4-FFF2-40B4-BE49-F238E27FC236}">
              <a16:creationId xmlns:a16="http://schemas.microsoft.com/office/drawing/2014/main" id="{018D56ED-33F2-4ED7-8194-AA44EFE3A1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07" name="Text Box 89">
          <a:extLst>
            <a:ext uri="{FF2B5EF4-FFF2-40B4-BE49-F238E27FC236}">
              <a16:creationId xmlns:a16="http://schemas.microsoft.com/office/drawing/2014/main" id="{928CDF81-C426-4B1A-90E4-72118A69A9E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08" name="Text Box 90">
          <a:extLst>
            <a:ext uri="{FF2B5EF4-FFF2-40B4-BE49-F238E27FC236}">
              <a16:creationId xmlns:a16="http://schemas.microsoft.com/office/drawing/2014/main" id="{835F491C-FB3C-405D-AA55-18186C6869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09" name="Text Box 91">
          <a:extLst>
            <a:ext uri="{FF2B5EF4-FFF2-40B4-BE49-F238E27FC236}">
              <a16:creationId xmlns:a16="http://schemas.microsoft.com/office/drawing/2014/main" id="{369630F0-81AD-4D28-AD11-0BBDB67131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10" name="Text Box 92">
          <a:extLst>
            <a:ext uri="{FF2B5EF4-FFF2-40B4-BE49-F238E27FC236}">
              <a16:creationId xmlns:a16="http://schemas.microsoft.com/office/drawing/2014/main" id="{20A6A00A-6C46-4795-8E2C-BB7C2BFED9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11" name="Text Box 93">
          <a:extLst>
            <a:ext uri="{FF2B5EF4-FFF2-40B4-BE49-F238E27FC236}">
              <a16:creationId xmlns:a16="http://schemas.microsoft.com/office/drawing/2014/main" id="{F3A63F4C-5086-4271-89DB-A730AC35A1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12" name="Text Box 94">
          <a:extLst>
            <a:ext uri="{FF2B5EF4-FFF2-40B4-BE49-F238E27FC236}">
              <a16:creationId xmlns:a16="http://schemas.microsoft.com/office/drawing/2014/main" id="{7D52FE62-A118-43A0-8979-27B47B0F30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13" name="Text Box 87">
          <a:extLst>
            <a:ext uri="{FF2B5EF4-FFF2-40B4-BE49-F238E27FC236}">
              <a16:creationId xmlns:a16="http://schemas.microsoft.com/office/drawing/2014/main" id="{082BC2F2-E89E-4A12-8626-E987E1072B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14" name="Text Box 88">
          <a:extLst>
            <a:ext uri="{FF2B5EF4-FFF2-40B4-BE49-F238E27FC236}">
              <a16:creationId xmlns:a16="http://schemas.microsoft.com/office/drawing/2014/main" id="{1319AA52-1FB1-4949-B7ED-660AF1B4A4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15" name="Text Box 89">
          <a:extLst>
            <a:ext uri="{FF2B5EF4-FFF2-40B4-BE49-F238E27FC236}">
              <a16:creationId xmlns:a16="http://schemas.microsoft.com/office/drawing/2014/main" id="{2DEB7077-0E0D-414C-AD1D-44595DB280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16" name="Text Box 90">
          <a:extLst>
            <a:ext uri="{FF2B5EF4-FFF2-40B4-BE49-F238E27FC236}">
              <a16:creationId xmlns:a16="http://schemas.microsoft.com/office/drawing/2014/main" id="{E4635594-0010-4DD2-8C90-2E4852EF0F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17" name="Text Box 91">
          <a:extLst>
            <a:ext uri="{FF2B5EF4-FFF2-40B4-BE49-F238E27FC236}">
              <a16:creationId xmlns:a16="http://schemas.microsoft.com/office/drawing/2014/main" id="{F81FD5AE-9C87-458F-A31E-86FAD7A880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18" name="Text Box 92">
          <a:extLst>
            <a:ext uri="{FF2B5EF4-FFF2-40B4-BE49-F238E27FC236}">
              <a16:creationId xmlns:a16="http://schemas.microsoft.com/office/drawing/2014/main" id="{32B2910E-BA81-4A3D-B36D-BC34456715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19" name="Text Box 93">
          <a:extLst>
            <a:ext uri="{FF2B5EF4-FFF2-40B4-BE49-F238E27FC236}">
              <a16:creationId xmlns:a16="http://schemas.microsoft.com/office/drawing/2014/main" id="{59BE7837-F756-460F-A99F-905A5FF36C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20" name="Text Box 94">
          <a:extLst>
            <a:ext uri="{FF2B5EF4-FFF2-40B4-BE49-F238E27FC236}">
              <a16:creationId xmlns:a16="http://schemas.microsoft.com/office/drawing/2014/main" id="{A9A657E4-2393-4615-B8C7-F40273F28C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21" name="Text Box 87">
          <a:extLst>
            <a:ext uri="{FF2B5EF4-FFF2-40B4-BE49-F238E27FC236}">
              <a16:creationId xmlns:a16="http://schemas.microsoft.com/office/drawing/2014/main" id="{F52D14FF-D9CE-41D4-99E2-666C402AF6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22" name="Text Box 88">
          <a:extLst>
            <a:ext uri="{FF2B5EF4-FFF2-40B4-BE49-F238E27FC236}">
              <a16:creationId xmlns:a16="http://schemas.microsoft.com/office/drawing/2014/main" id="{8293029E-687F-4F04-80ED-E4F2DFE4FB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23" name="Text Box 89">
          <a:extLst>
            <a:ext uri="{FF2B5EF4-FFF2-40B4-BE49-F238E27FC236}">
              <a16:creationId xmlns:a16="http://schemas.microsoft.com/office/drawing/2014/main" id="{48C1E129-D4F3-47C2-A2AB-59FEAE5FED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24" name="Text Box 90">
          <a:extLst>
            <a:ext uri="{FF2B5EF4-FFF2-40B4-BE49-F238E27FC236}">
              <a16:creationId xmlns:a16="http://schemas.microsoft.com/office/drawing/2014/main" id="{DBDE9187-EBF0-4879-B2E0-9681C9DAEC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25" name="Text Box 91">
          <a:extLst>
            <a:ext uri="{FF2B5EF4-FFF2-40B4-BE49-F238E27FC236}">
              <a16:creationId xmlns:a16="http://schemas.microsoft.com/office/drawing/2014/main" id="{A10FEE85-EA69-40A6-B4F6-15EF317E7C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26" name="Text Box 92">
          <a:extLst>
            <a:ext uri="{FF2B5EF4-FFF2-40B4-BE49-F238E27FC236}">
              <a16:creationId xmlns:a16="http://schemas.microsoft.com/office/drawing/2014/main" id="{07431D3F-1F74-44A7-82F0-36EC4A92BD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27" name="Text Box 93">
          <a:extLst>
            <a:ext uri="{FF2B5EF4-FFF2-40B4-BE49-F238E27FC236}">
              <a16:creationId xmlns:a16="http://schemas.microsoft.com/office/drawing/2014/main" id="{D343C04F-ED30-407F-913A-55AE6F1103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28" name="Text Box 94">
          <a:extLst>
            <a:ext uri="{FF2B5EF4-FFF2-40B4-BE49-F238E27FC236}">
              <a16:creationId xmlns:a16="http://schemas.microsoft.com/office/drawing/2014/main" id="{7BDF1FA8-0E57-4964-8DDF-CE017AB97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29" name="Text Box 87">
          <a:extLst>
            <a:ext uri="{FF2B5EF4-FFF2-40B4-BE49-F238E27FC236}">
              <a16:creationId xmlns:a16="http://schemas.microsoft.com/office/drawing/2014/main" id="{21B957B3-21C6-4F03-AD95-7DDC65F899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30" name="Text Box 88">
          <a:extLst>
            <a:ext uri="{FF2B5EF4-FFF2-40B4-BE49-F238E27FC236}">
              <a16:creationId xmlns:a16="http://schemas.microsoft.com/office/drawing/2014/main" id="{751EFCAB-180F-40E3-A20E-D1C876E121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31" name="Text Box 89">
          <a:extLst>
            <a:ext uri="{FF2B5EF4-FFF2-40B4-BE49-F238E27FC236}">
              <a16:creationId xmlns:a16="http://schemas.microsoft.com/office/drawing/2014/main" id="{CB3E3BF8-EC44-4A60-A571-EF3D01CD1F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32" name="Text Box 90">
          <a:extLst>
            <a:ext uri="{FF2B5EF4-FFF2-40B4-BE49-F238E27FC236}">
              <a16:creationId xmlns:a16="http://schemas.microsoft.com/office/drawing/2014/main" id="{42960188-C255-4213-A32F-1CD476F813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33" name="Text Box 91">
          <a:extLst>
            <a:ext uri="{FF2B5EF4-FFF2-40B4-BE49-F238E27FC236}">
              <a16:creationId xmlns:a16="http://schemas.microsoft.com/office/drawing/2014/main" id="{C83BC3AA-C362-49D6-AC1B-9FB93BAEB8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34" name="Text Box 92">
          <a:extLst>
            <a:ext uri="{FF2B5EF4-FFF2-40B4-BE49-F238E27FC236}">
              <a16:creationId xmlns:a16="http://schemas.microsoft.com/office/drawing/2014/main" id="{9DCDF6A3-7222-4D91-99B6-3E8666BD30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35" name="Text Box 93">
          <a:extLst>
            <a:ext uri="{FF2B5EF4-FFF2-40B4-BE49-F238E27FC236}">
              <a16:creationId xmlns:a16="http://schemas.microsoft.com/office/drawing/2014/main" id="{DB2D3E70-347E-46F4-A75C-0EB34D2A50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36" name="Text Box 94">
          <a:extLst>
            <a:ext uri="{FF2B5EF4-FFF2-40B4-BE49-F238E27FC236}">
              <a16:creationId xmlns:a16="http://schemas.microsoft.com/office/drawing/2014/main" id="{6F2FA6D1-A612-4D9E-8D53-332C99B85D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37" name="Text Box 91">
          <a:extLst>
            <a:ext uri="{FF2B5EF4-FFF2-40B4-BE49-F238E27FC236}">
              <a16:creationId xmlns:a16="http://schemas.microsoft.com/office/drawing/2014/main" id="{7E24EDCF-206D-478F-96B3-A0A87821D8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38" name="Text Box 92">
          <a:extLst>
            <a:ext uri="{FF2B5EF4-FFF2-40B4-BE49-F238E27FC236}">
              <a16:creationId xmlns:a16="http://schemas.microsoft.com/office/drawing/2014/main" id="{17D527AC-737B-4DC4-A123-0DBB7A7C22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39" name="Text Box 93">
          <a:extLst>
            <a:ext uri="{FF2B5EF4-FFF2-40B4-BE49-F238E27FC236}">
              <a16:creationId xmlns:a16="http://schemas.microsoft.com/office/drawing/2014/main" id="{32E2CD22-6FDD-42D9-B312-C5DCE93675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40" name="Text Box 94">
          <a:extLst>
            <a:ext uri="{FF2B5EF4-FFF2-40B4-BE49-F238E27FC236}">
              <a16:creationId xmlns:a16="http://schemas.microsoft.com/office/drawing/2014/main" id="{213D512D-6FC8-4CFB-BF00-1BED259C7E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41" name="Text Box 91">
          <a:extLst>
            <a:ext uri="{FF2B5EF4-FFF2-40B4-BE49-F238E27FC236}">
              <a16:creationId xmlns:a16="http://schemas.microsoft.com/office/drawing/2014/main" id="{3DE43A75-BECD-4F28-BBA0-1265BF40A2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42" name="Text Box 92">
          <a:extLst>
            <a:ext uri="{FF2B5EF4-FFF2-40B4-BE49-F238E27FC236}">
              <a16:creationId xmlns:a16="http://schemas.microsoft.com/office/drawing/2014/main" id="{C593E67C-F1D0-44CE-A8E6-80897FB5A9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43" name="Text Box 93">
          <a:extLst>
            <a:ext uri="{FF2B5EF4-FFF2-40B4-BE49-F238E27FC236}">
              <a16:creationId xmlns:a16="http://schemas.microsoft.com/office/drawing/2014/main" id="{08D71AB8-E7D3-430D-8654-14F3E305B7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44" name="Text Box 94">
          <a:extLst>
            <a:ext uri="{FF2B5EF4-FFF2-40B4-BE49-F238E27FC236}">
              <a16:creationId xmlns:a16="http://schemas.microsoft.com/office/drawing/2014/main" id="{08020078-30B4-4EA6-82B4-C403822A03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45" name="Text Box 91">
          <a:extLst>
            <a:ext uri="{FF2B5EF4-FFF2-40B4-BE49-F238E27FC236}">
              <a16:creationId xmlns:a16="http://schemas.microsoft.com/office/drawing/2014/main" id="{887F248F-7DA9-4E46-864B-721D385AC8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46" name="Text Box 92">
          <a:extLst>
            <a:ext uri="{FF2B5EF4-FFF2-40B4-BE49-F238E27FC236}">
              <a16:creationId xmlns:a16="http://schemas.microsoft.com/office/drawing/2014/main" id="{6D0007BE-8ECA-4468-93BD-37E9E17B86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47" name="Text Box 93">
          <a:extLst>
            <a:ext uri="{FF2B5EF4-FFF2-40B4-BE49-F238E27FC236}">
              <a16:creationId xmlns:a16="http://schemas.microsoft.com/office/drawing/2014/main" id="{3F166B55-ACE5-4A14-B620-821F2E878B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48" name="Text Box 94">
          <a:extLst>
            <a:ext uri="{FF2B5EF4-FFF2-40B4-BE49-F238E27FC236}">
              <a16:creationId xmlns:a16="http://schemas.microsoft.com/office/drawing/2014/main" id="{E55FF1FD-007B-4697-80D7-6DA80FE1E5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49" name="Text Box 87">
          <a:extLst>
            <a:ext uri="{FF2B5EF4-FFF2-40B4-BE49-F238E27FC236}">
              <a16:creationId xmlns:a16="http://schemas.microsoft.com/office/drawing/2014/main" id="{F72DBC35-2B98-4737-BD9A-4F890801AF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50" name="Text Box 88">
          <a:extLst>
            <a:ext uri="{FF2B5EF4-FFF2-40B4-BE49-F238E27FC236}">
              <a16:creationId xmlns:a16="http://schemas.microsoft.com/office/drawing/2014/main" id="{3C7180C8-28E9-48D6-9AD3-846DE29395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51" name="Text Box 89">
          <a:extLst>
            <a:ext uri="{FF2B5EF4-FFF2-40B4-BE49-F238E27FC236}">
              <a16:creationId xmlns:a16="http://schemas.microsoft.com/office/drawing/2014/main" id="{96B3B5CB-CF2C-4E0A-9013-2F3673D582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52" name="Text Box 90">
          <a:extLst>
            <a:ext uri="{FF2B5EF4-FFF2-40B4-BE49-F238E27FC236}">
              <a16:creationId xmlns:a16="http://schemas.microsoft.com/office/drawing/2014/main" id="{F7133821-42A1-475F-87F9-AEFB8A9649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53" name="Text Box 91">
          <a:extLst>
            <a:ext uri="{FF2B5EF4-FFF2-40B4-BE49-F238E27FC236}">
              <a16:creationId xmlns:a16="http://schemas.microsoft.com/office/drawing/2014/main" id="{37089ABA-6C57-41C4-825C-857A3C0105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54" name="Text Box 92">
          <a:extLst>
            <a:ext uri="{FF2B5EF4-FFF2-40B4-BE49-F238E27FC236}">
              <a16:creationId xmlns:a16="http://schemas.microsoft.com/office/drawing/2014/main" id="{7A0C033A-0602-4417-88E4-F71ED62683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55" name="Text Box 93">
          <a:extLst>
            <a:ext uri="{FF2B5EF4-FFF2-40B4-BE49-F238E27FC236}">
              <a16:creationId xmlns:a16="http://schemas.microsoft.com/office/drawing/2014/main" id="{F5BE1C1E-D4D6-4814-A759-4746E4943D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56" name="Text Box 94">
          <a:extLst>
            <a:ext uri="{FF2B5EF4-FFF2-40B4-BE49-F238E27FC236}">
              <a16:creationId xmlns:a16="http://schemas.microsoft.com/office/drawing/2014/main" id="{0F9257DD-AA52-49EE-A7F8-F76BFA5CE3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57" name="Text Box 87">
          <a:extLst>
            <a:ext uri="{FF2B5EF4-FFF2-40B4-BE49-F238E27FC236}">
              <a16:creationId xmlns:a16="http://schemas.microsoft.com/office/drawing/2014/main" id="{9F4A1C9D-E0E5-481B-A36D-1135B5E027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58" name="Text Box 88">
          <a:extLst>
            <a:ext uri="{FF2B5EF4-FFF2-40B4-BE49-F238E27FC236}">
              <a16:creationId xmlns:a16="http://schemas.microsoft.com/office/drawing/2014/main" id="{F8E90852-0D92-4584-B051-97620C72F5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59" name="Text Box 89">
          <a:extLst>
            <a:ext uri="{FF2B5EF4-FFF2-40B4-BE49-F238E27FC236}">
              <a16:creationId xmlns:a16="http://schemas.microsoft.com/office/drawing/2014/main" id="{EFE98B07-C424-4A2C-8C06-7D791E4A07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60" name="Text Box 90">
          <a:extLst>
            <a:ext uri="{FF2B5EF4-FFF2-40B4-BE49-F238E27FC236}">
              <a16:creationId xmlns:a16="http://schemas.microsoft.com/office/drawing/2014/main" id="{1D170F6B-4FEC-474C-850B-197D670ED1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61" name="Text Box 91">
          <a:extLst>
            <a:ext uri="{FF2B5EF4-FFF2-40B4-BE49-F238E27FC236}">
              <a16:creationId xmlns:a16="http://schemas.microsoft.com/office/drawing/2014/main" id="{D3A27527-8B2B-4B07-A986-D50BDF5E19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62" name="Text Box 92">
          <a:extLst>
            <a:ext uri="{FF2B5EF4-FFF2-40B4-BE49-F238E27FC236}">
              <a16:creationId xmlns:a16="http://schemas.microsoft.com/office/drawing/2014/main" id="{7FC1C9A8-9ECE-488F-9225-EB1EF54C15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63" name="Text Box 93">
          <a:extLst>
            <a:ext uri="{FF2B5EF4-FFF2-40B4-BE49-F238E27FC236}">
              <a16:creationId xmlns:a16="http://schemas.microsoft.com/office/drawing/2014/main" id="{679B0236-3B52-4ABB-8230-A3A1AF7968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64" name="Text Box 94">
          <a:extLst>
            <a:ext uri="{FF2B5EF4-FFF2-40B4-BE49-F238E27FC236}">
              <a16:creationId xmlns:a16="http://schemas.microsoft.com/office/drawing/2014/main" id="{A0D553F0-99B1-4F8D-AED6-EEF7FAA025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65" name="Text Box 87">
          <a:extLst>
            <a:ext uri="{FF2B5EF4-FFF2-40B4-BE49-F238E27FC236}">
              <a16:creationId xmlns:a16="http://schemas.microsoft.com/office/drawing/2014/main" id="{7E61DFD1-274E-441B-BE84-78DBB20BBD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66" name="Text Box 88">
          <a:extLst>
            <a:ext uri="{FF2B5EF4-FFF2-40B4-BE49-F238E27FC236}">
              <a16:creationId xmlns:a16="http://schemas.microsoft.com/office/drawing/2014/main" id="{3E2AF696-9743-4F2E-9F30-1D5CA9D20D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67" name="Text Box 89">
          <a:extLst>
            <a:ext uri="{FF2B5EF4-FFF2-40B4-BE49-F238E27FC236}">
              <a16:creationId xmlns:a16="http://schemas.microsoft.com/office/drawing/2014/main" id="{2F2AC4CC-F8ED-4B33-8FF0-CA7F2D3F1A9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68" name="Text Box 90">
          <a:extLst>
            <a:ext uri="{FF2B5EF4-FFF2-40B4-BE49-F238E27FC236}">
              <a16:creationId xmlns:a16="http://schemas.microsoft.com/office/drawing/2014/main" id="{63E9E3EB-6D57-499D-9A0C-C8D3C024BE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69" name="Text Box 91">
          <a:extLst>
            <a:ext uri="{FF2B5EF4-FFF2-40B4-BE49-F238E27FC236}">
              <a16:creationId xmlns:a16="http://schemas.microsoft.com/office/drawing/2014/main" id="{44E4A0A8-5DAA-45B3-93A1-9CA2270603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0" name="Text Box 92">
          <a:extLst>
            <a:ext uri="{FF2B5EF4-FFF2-40B4-BE49-F238E27FC236}">
              <a16:creationId xmlns:a16="http://schemas.microsoft.com/office/drawing/2014/main" id="{AB66C86A-ECA5-478B-A3AC-BDAD3DE3C4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1" name="Text Box 93">
          <a:extLst>
            <a:ext uri="{FF2B5EF4-FFF2-40B4-BE49-F238E27FC236}">
              <a16:creationId xmlns:a16="http://schemas.microsoft.com/office/drawing/2014/main" id="{7C2A4837-7133-4EB5-9FD5-E3246273FC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2" name="Text Box 94">
          <a:extLst>
            <a:ext uri="{FF2B5EF4-FFF2-40B4-BE49-F238E27FC236}">
              <a16:creationId xmlns:a16="http://schemas.microsoft.com/office/drawing/2014/main" id="{F59AAA61-A885-4D20-B770-2E53EF8BC9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3" name="Text Box 91">
          <a:extLst>
            <a:ext uri="{FF2B5EF4-FFF2-40B4-BE49-F238E27FC236}">
              <a16:creationId xmlns:a16="http://schemas.microsoft.com/office/drawing/2014/main" id="{BDB46120-48E1-4F11-A9AF-380CF4F6DA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4" name="Text Box 92">
          <a:extLst>
            <a:ext uri="{FF2B5EF4-FFF2-40B4-BE49-F238E27FC236}">
              <a16:creationId xmlns:a16="http://schemas.microsoft.com/office/drawing/2014/main" id="{3DF0274E-89D1-4C97-8DC0-ADC2BA9606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5" name="Text Box 93">
          <a:extLst>
            <a:ext uri="{FF2B5EF4-FFF2-40B4-BE49-F238E27FC236}">
              <a16:creationId xmlns:a16="http://schemas.microsoft.com/office/drawing/2014/main" id="{0B801213-F60A-4B86-BCD5-32770B5725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6" name="Text Box 94">
          <a:extLst>
            <a:ext uri="{FF2B5EF4-FFF2-40B4-BE49-F238E27FC236}">
              <a16:creationId xmlns:a16="http://schemas.microsoft.com/office/drawing/2014/main" id="{D806A20F-BEB7-4B2F-B001-BFF42B788A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7" name="Text Box 91">
          <a:extLst>
            <a:ext uri="{FF2B5EF4-FFF2-40B4-BE49-F238E27FC236}">
              <a16:creationId xmlns:a16="http://schemas.microsoft.com/office/drawing/2014/main" id="{A9E36BFE-0BEC-4FF1-9ADB-DAAF4BB95F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8" name="Text Box 92">
          <a:extLst>
            <a:ext uri="{FF2B5EF4-FFF2-40B4-BE49-F238E27FC236}">
              <a16:creationId xmlns:a16="http://schemas.microsoft.com/office/drawing/2014/main" id="{87632794-06F3-4808-9906-85E6701203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9" name="Text Box 93">
          <a:extLst>
            <a:ext uri="{FF2B5EF4-FFF2-40B4-BE49-F238E27FC236}">
              <a16:creationId xmlns:a16="http://schemas.microsoft.com/office/drawing/2014/main" id="{8F5FB8D7-CEC2-4928-AEE4-0E0E72443D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80" name="Text Box 94">
          <a:extLst>
            <a:ext uri="{FF2B5EF4-FFF2-40B4-BE49-F238E27FC236}">
              <a16:creationId xmlns:a16="http://schemas.microsoft.com/office/drawing/2014/main" id="{7B41D12A-86A8-45FB-8AE7-82929D15CF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81" name="Text Box 91">
          <a:extLst>
            <a:ext uri="{FF2B5EF4-FFF2-40B4-BE49-F238E27FC236}">
              <a16:creationId xmlns:a16="http://schemas.microsoft.com/office/drawing/2014/main" id="{C8DF875E-791A-4958-AF3A-C12EBBABCA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82" name="Text Box 92">
          <a:extLst>
            <a:ext uri="{FF2B5EF4-FFF2-40B4-BE49-F238E27FC236}">
              <a16:creationId xmlns:a16="http://schemas.microsoft.com/office/drawing/2014/main" id="{4D670228-939D-4CAF-B8C5-0CA31D436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83" name="Text Box 93">
          <a:extLst>
            <a:ext uri="{FF2B5EF4-FFF2-40B4-BE49-F238E27FC236}">
              <a16:creationId xmlns:a16="http://schemas.microsoft.com/office/drawing/2014/main" id="{6F79FCA3-AEAE-4EC6-BEA8-630028BDB4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84" name="Text Box 94">
          <a:extLst>
            <a:ext uri="{FF2B5EF4-FFF2-40B4-BE49-F238E27FC236}">
              <a16:creationId xmlns:a16="http://schemas.microsoft.com/office/drawing/2014/main" id="{8DAE23C8-F9B6-4D68-A709-5EB02775D3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85" name="Text Box 87">
          <a:extLst>
            <a:ext uri="{FF2B5EF4-FFF2-40B4-BE49-F238E27FC236}">
              <a16:creationId xmlns:a16="http://schemas.microsoft.com/office/drawing/2014/main" id="{BD16E68E-DD5A-47A6-95AB-6DF12DD4DB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86" name="Text Box 88">
          <a:extLst>
            <a:ext uri="{FF2B5EF4-FFF2-40B4-BE49-F238E27FC236}">
              <a16:creationId xmlns:a16="http://schemas.microsoft.com/office/drawing/2014/main" id="{6A886B7E-D2F3-44E3-96F0-58EF5D34CF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87" name="Text Box 89">
          <a:extLst>
            <a:ext uri="{FF2B5EF4-FFF2-40B4-BE49-F238E27FC236}">
              <a16:creationId xmlns:a16="http://schemas.microsoft.com/office/drawing/2014/main" id="{C7394622-0514-4B2D-BBCB-454072C51F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88" name="Text Box 90">
          <a:extLst>
            <a:ext uri="{FF2B5EF4-FFF2-40B4-BE49-F238E27FC236}">
              <a16:creationId xmlns:a16="http://schemas.microsoft.com/office/drawing/2014/main" id="{368E1501-56CD-489B-A662-15EEA2B951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89" name="Text Box 91">
          <a:extLst>
            <a:ext uri="{FF2B5EF4-FFF2-40B4-BE49-F238E27FC236}">
              <a16:creationId xmlns:a16="http://schemas.microsoft.com/office/drawing/2014/main" id="{BAE4B744-B78D-4792-BBEE-757561D8A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90" name="Text Box 92">
          <a:extLst>
            <a:ext uri="{FF2B5EF4-FFF2-40B4-BE49-F238E27FC236}">
              <a16:creationId xmlns:a16="http://schemas.microsoft.com/office/drawing/2014/main" id="{B6EA89AF-7F31-4B06-8252-F31648CB52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91" name="Text Box 93">
          <a:extLst>
            <a:ext uri="{FF2B5EF4-FFF2-40B4-BE49-F238E27FC236}">
              <a16:creationId xmlns:a16="http://schemas.microsoft.com/office/drawing/2014/main" id="{B850A286-4B30-4DF6-A8FF-55A6CEF8F0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92" name="Text Box 94">
          <a:extLst>
            <a:ext uri="{FF2B5EF4-FFF2-40B4-BE49-F238E27FC236}">
              <a16:creationId xmlns:a16="http://schemas.microsoft.com/office/drawing/2014/main" id="{DDC0A041-172C-4F57-A9C8-52699EE8E2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93" name="Text Box 87">
          <a:extLst>
            <a:ext uri="{FF2B5EF4-FFF2-40B4-BE49-F238E27FC236}">
              <a16:creationId xmlns:a16="http://schemas.microsoft.com/office/drawing/2014/main" id="{D4E5714F-14BC-47A9-A8AF-25F3639F22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94" name="Text Box 88">
          <a:extLst>
            <a:ext uri="{FF2B5EF4-FFF2-40B4-BE49-F238E27FC236}">
              <a16:creationId xmlns:a16="http://schemas.microsoft.com/office/drawing/2014/main" id="{6AAFD929-D9B2-4A6F-B2D6-D02E53AECC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95" name="Text Box 89">
          <a:extLst>
            <a:ext uri="{FF2B5EF4-FFF2-40B4-BE49-F238E27FC236}">
              <a16:creationId xmlns:a16="http://schemas.microsoft.com/office/drawing/2014/main" id="{F317AA45-0C36-441A-B815-3F7044ABA75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96" name="Text Box 90">
          <a:extLst>
            <a:ext uri="{FF2B5EF4-FFF2-40B4-BE49-F238E27FC236}">
              <a16:creationId xmlns:a16="http://schemas.microsoft.com/office/drawing/2014/main" id="{0D17ADF1-B38C-441C-8F14-CCD31473E7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97" name="Text Box 91">
          <a:extLst>
            <a:ext uri="{FF2B5EF4-FFF2-40B4-BE49-F238E27FC236}">
              <a16:creationId xmlns:a16="http://schemas.microsoft.com/office/drawing/2014/main" id="{B917CA17-627F-448A-AF15-C741C5BFF2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98" name="Text Box 92">
          <a:extLst>
            <a:ext uri="{FF2B5EF4-FFF2-40B4-BE49-F238E27FC236}">
              <a16:creationId xmlns:a16="http://schemas.microsoft.com/office/drawing/2014/main" id="{C1F3CA4A-90BC-43AF-881E-DBCCB5E211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99" name="Text Box 93">
          <a:extLst>
            <a:ext uri="{FF2B5EF4-FFF2-40B4-BE49-F238E27FC236}">
              <a16:creationId xmlns:a16="http://schemas.microsoft.com/office/drawing/2014/main" id="{769D9067-B1AB-4B25-AE76-891611FFF2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00" name="Text Box 94">
          <a:extLst>
            <a:ext uri="{FF2B5EF4-FFF2-40B4-BE49-F238E27FC236}">
              <a16:creationId xmlns:a16="http://schemas.microsoft.com/office/drawing/2014/main" id="{EE3955CD-698E-4050-9C33-CCA8ACC14F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01" name="Text Box 87">
          <a:extLst>
            <a:ext uri="{FF2B5EF4-FFF2-40B4-BE49-F238E27FC236}">
              <a16:creationId xmlns:a16="http://schemas.microsoft.com/office/drawing/2014/main" id="{66A2EBE9-5272-4F10-82A9-28C44091A8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02" name="Text Box 88">
          <a:extLst>
            <a:ext uri="{FF2B5EF4-FFF2-40B4-BE49-F238E27FC236}">
              <a16:creationId xmlns:a16="http://schemas.microsoft.com/office/drawing/2014/main" id="{06C34FCB-F62A-4D84-BD5E-493492A26C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03" name="Text Box 89">
          <a:extLst>
            <a:ext uri="{FF2B5EF4-FFF2-40B4-BE49-F238E27FC236}">
              <a16:creationId xmlns:a16="http://schemas.microsoft.com/office/drawing/2014/main" id="{FB0235F7-117A-404F-926F-6BDBD65C78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04" name="Text Box 90">
          <a:extLst>
            <a:ext uri="{FF2B5EF4-FFF2-40B4-BE49-F238E27FC236}">
              <a16:creationId xmlns:a16="http://schemas.microsoft.com/office/drawing/2014/main" id="{72D6B395-58C4-4C54-B4F7-2136FDEFB1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05" name="Text Box 91">
          <a:extLst>
            <a:ext uri="{FF2B5EF4-FFF2-40B4-BE49-F238E27FC236}">
              <a16:creationId xmlns:a16="http://schemas.microsoft.com/office/drawing/2014/main" id="{AC9401B9-052B-4BB5-9A9D-9EE2D403A3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06" name="Text Box 92">
          <a:extLst>
            <a:ext uri="{FF2B5EF4-FFF2-40B4-BE49-F238E27FC236}">
              <a16:creationId xmlns:a16="http://schemas.microsoft.com/office/drawing/2014/main" id="{F7DCE152-E34C-4776-8004-D3DB108BCC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07" name="Text Box 93">
          <a:extLst>
            <a:ext uri="{FF2B5EF4-FFF2-40B4-BE49-F238E27FC236}">
              <a16:creationId xmlns:a16="http://schemas.microsoft.com/office/drawing/2014/main" id="{33FF1681-6B6D-4AB5-80B4-CA6C698FBC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08" name="Text Box 94">
          <a:extLst>
            <a:ext uri="{FF2B5EF4-FFF2-40B4-BE49-F238E27FC236}">
              <a16:creationId xmlns:a16="http://schemas.microsoft.com/office/drawing/2014/main" id="{6AB5738C-BA8F-4382-BAA9-0ED73BFBAE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09" name="Text Box 87">
          <a:extLst>
            <a:ext uri="{FF2B5EF4-FFF2-40B4-BE49-F238E27FC236}">
              <a16:creationId xmlns:a16="http://schemas.microsoft.com/office/drawing/2014/main" id="{30E8D8C9-A058-432D-9B49-B76818B0FA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10" name="Text Box 88">
          <a:extLst>
            <a:ext uri="{FF2B5EF4-FFF2-40B4-BE49-F238E27FC236}">
              <a16:creationId xmlns:a16="http://schemas.microsoft.com/office/drawing/2014/main" id="{C03EE099-D94E-4AD6-8BB7-0CF55D02E2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11" name="Text Box 89">
          <a:extLst>
            <a:ext uri="{FF2B5EF4-FFF2-40B4-BE49-F238E27FC236}">
              <a16:creationId xmlns:a16="http://schemas.microsoft.com/office/drawing/2014/main" id="{67B2B25F-E247-448E-BF75-5E2E9528CD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12" name="Text Box 90">
          <a:extLst>
            <a:ext uri="{FF2B5EF4-FFF2-40B4-BE49-F238E27FC236}">
              <a16:creationId xmlns:a16="http://schemas.microsoft.com/office/drawing/2014/main" id="{D4D977A4-5D42-4DD1-94C7-A8A8F0450A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13" name="Text Box 91">
          <a:extLst>
            <a:ext uri="{FF2B5EF4-FFF2-40B4-BE49-F238E27FC236}">
              <a16:creationId xmlns:a16="http://schemas.microsoft.com/office/drawing/2014/main" id="{112FAECC-2FFD-4E41-9388-2D0A503239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14" name="Text Box 92">
          <a:extLst>
            <a:ext uri="{FF2B5EF4-FFF2-40B4-BE49-F238E27FC236}">
              <a16:creationId xmlns:a16="http://schemas.microsoft.com/office/drawing/2014/main" id="{001352B0-5C5D-415F-A79E-65E09345847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15" name="Text Box 93">
          <a:extLst>
            <a:ext uri="{FF2B5EF4-FFF2-40B4-BE49-F238E27FC236}">
              <a16:creationId xmlns:a16="http://schemas.microsoft.com/office/drawing/2014/main" id="{EB3F594F-90CA-44F8-8045-921454625D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16" name="Text Box 94">
          <a:extLst>
            <a:ext uri="{FF2B5EF4-FFF2-40B4-BE49-F238E27FC236}">
              <a16:creationId xmlns:a16="http://schemas.microsoft.com/office/drawing/2014/main" id="{809A94EF-5E2C-4D46-A960-5ED6740D9C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17" name="Text Box 87">
          <a:extLst>
            <a:ext uri="{FF2B5EF4-FFF2-40B4-BE49-F238E27FC236}">
              <a16:creationId xmlns:a16="http://schemas.microsoft.com/office/drawing/2014/main" id="{5CDCDDC5-EC53-4940-8490-ED7EAC1BE94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18" name="Text Box 88">
          <a:extLst>
            <a:ext uri="{FF2B5EF4-FFF2-40B4-BE49-F238E27FC236}">
              <a16:creationId xmlns:a16="http://schemas.microsoft.com/office/drawing/2014/main" id="{4A8FF7DA-8CFC-40AB-BF1A-BAF68050E4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19" name="Text Box 89">
          <a:extLst>
            <a:ext uri="{FF2B5EF4-FFF2-40B4-BE49-F238E27FC236}">
              <a16:creationId xmlns:a16="http://schemas.microsoft.com/office/drawing/2014/main" id="{8E27925B-9032-48A0-9880-E750F5F77C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20" name="Text Box 90">
          <a:extLst>
            <a:ext uri="{FF2B5EF4-FFF2-40B4-BE49-F238E27FC236}">
              <a16:creationId xmlns:a16="http://schemas.microsoft.com/office/drawing/2014/main" id="{D0A10EA7-6B2E-4C85-893D-C9470B8E30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21" name="Text Box 91">
          <a:extLst>
            <a:ext uri="{FF2B5EF4-FFF2-40B4-BE49-F238E27FC236}">
              <a16:creationId xmlns:a16="http://schemas.microsoft.com/office/drawing/2014/main" id="{5A0C6149-FBE0-4A0B-9A73-424BB297B2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22" name="Text Box 92">
          <a:extLst>
            <a:ext uri="{FF2B5EF4-FFF2-40B4-BE49-F238E27FC236}">
              <a16:creationId xmlns:a16="http://schemas.microsoft.com/office/drawing/2014/main" id="{D4E9B850-54C1-4476-A0A0-9D76261ED4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23" name="Text Box 93">
          <a:extLst>
            <a:ext uri="{FF2B5EF4-FFF2-40B4-BE49-F238E27FC236}">
              <a16:creationId xmlns:a16="http://schemas.microsoft.com/office/drawing/2014/main" id="{EEC41DBA-2ABC-41F1-80E9-87F62D762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24" name="Text Box 94">
          <a:extLst>
            <a:ext uri="{FF2B5EF4-FFF2-40B4-BE49-F238E27FC236}">
              <a16:creationId xmlns:a16="http://schemas.microsoft.com/office/drawing/2014/main" id="{E6563B69-345C-44F0-A4EB-28199FDF37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25" name="Text Box 87">
          <a:extLst>
            <a:ext uri="{FF2B5EF4-FFF2-40B4-BE49-F238E27FC236}">
              <a16:creationId xmlns:a16="http://schemas.microsoft.com/office/drawing/2014/main" id="{0374942B-AC0A-40FD-97B1-8CA7B49A66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26" name="Text Box 88">
          <a:extLst>
            <a:ext uri="{FF2B5EF4-FFF2-40B4-BE49-F238E27FC236}">
              <a16:creationId xmlns:a16="http://schemas.microsoft.com/office/drawing/2014/main" id="{58D083AF-E1DE-4DC7-9DCC-879D9EC4F7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27" name="Text Box 89">
          <a:extLst>
            <a:ext uri="{FF2B5EF4-FFF2-40B4-BE49-F238E27FC236}">
              <a16:creationId xmlns:a16="http://schemas.microsoft.com/office/drawing/2014/main" id="{83C0CA3A-F1C8-49B9-A8B7-11676A2F32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28" name="Text Box 90">
          <a:extLst>
            <a:ext uri="{FF2B5EF4-FFF2-40B4-BE49-F238E27FC236}">
              <a16:creationId xmlns:a16="http://schemas.microsoft.com/office/drawing/2014/main" id="{DA823103-B9A7-4D97-BC7E-85E6027E37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29" name="Text Box 91">
          <a:extLst>
            <a:ext uri="{FF2B5EF4-FFF2-40B4-BE49-F238E27FC236}">
              <a16:creationId xmlns:a16="http://schemas.microsoft.com/office/drawing/2014/main" id="{4DFFC2A9-8D63-4071-925E-2270840D5F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0" name="Text Box 92">
          <a:extLst>
            <a:ext uri="{FF2B5EF4-FFF2-40B4-BE49-F238E27FC236}">
              <a16:creationId xmlns:a16="http://schemas.microsoft.com/office/drawing/2014/main" id="{8C6C7E64-38FC-4672-AAEA-759C08622E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1" name="Text Box 93">
          <a:extLst>
            <a:ext uri="{FF2B5EF4-FFF2-40B4-BE49-F238E27FC236}">
              <a16:creationId xmlns:a16="http://schemas.microsoft.com/office/drawing/2014/main" id="{E86C4B6A-9F4A-4CD2-93C7-F01A177E07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2" name="Text Box 94">
          <a:extLst>
            <a:ext uri="{FF2B5EF4-FFF2-40B4-BE49-F238E27FC236}">
              <a16:creationId xmlns:a16="http://schemas.microsoft.com/office/drawing/2014/main" id="{68A20BAF-8FDA-4551-A1C6-62DB88CDC0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3" name="Text Box 91">
          <a:extLst>
            <a:ext uri="{FF2B5EF4-FFF2-40B4-BE49-F238E27FC236}">
              <a16:creationId xmlns:a16="http://schemas.microsoft.com/office/drawing/2014/main" id="{190F1425-859A-4344-9533-0466AE3FDA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4" name="Text Box 92">
          <a:extLst>
            <a:ext uri="{FF2B5EF4-FFF2-40B4-BE49-F238E27FC236}">
              <a16:creationId xmlns:a16="http://schemas.microsoft.com/office/drawing/2014/main" id="{9C854C34-6897-4B63-A35B-060A9169A1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5" name="Text Box 93">
          <a:extLst>
            <a:ext uri="{FF2B5EF4-FFF2-40B4-BE49-F238E27FC236}">
              <a16:creationId xmlns:a16="http://schemas.microsoft.com/office/drawing/2014/main" id="{C83CEABF-CC77-4EEF-8714-3A351AF163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6" name="Text Box 94">
          <a:extLst>
            <a:ext uri="{FF2B5EF4-FFF2-40B4-BE49-F238E27FC236}">
              <a16:creationId xmlns:a16="http://schemas.microsoft.com/office/drawing/2014/main" id="{BE8462C3-3078-4398-8F09-FF4D3A3C23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7" name="Text Box 91">
          <a:extLst>
            <a:ext uri="{FF2B5EF4-FFF2-40B4-BE49-F238E27FC236}">
              <a16:creationId xmlns:a16="http://schemas.microsoft.com/office/drawing/2014/main" id="{A1944880-C918-4D09-ABE3-972FE85EC9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8" name="Text Box 92">
          <a:extLst>
            <a:ext uri="{FF2B5EF4-FFF2-40B4-BE49-F238E27FC236}">
              <a16:creationId xmlns:a16="http://schemas.microsoft.com/office/drawing/2014/main" id="{745FE030-627A-4428-A309-98874ACBDE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9" name="Text Box 93">
          <a:extLst>
            <a:ext uri="{FF2B5EF4-FFF2-40B4-BE49-F238E27FC236}">
              <a16:creationId xmlns:a16="http://schemas.microsoft.com/office/drawing/2014/main" id="{BA8B377E-732B-42BB-A4CB-6D692C74B7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40" name="Text Box 94">
          <a:extLst>
            <a:ext uri="{FF2B5EF4-FFF2-40B4-BE49-F238E27FC236}">
              <a16:creationId xmlns:a16="http://schemas.microsoft.com/office/drawing/2014/main" id="{AC252B81-B26D-43C4-8B54-B0B10AC599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41" name="Text Box 91">
          <a:extLst>
            <a:ext uri="{FF2B5EF4-FFF2-40B4-BE49-F238E27FC236}">
              <a16:creationId xmlns:a16="http://schemas.microsoft.com/office/drawing/2014/main" id="{8A7D1DAA-2955-4B76-867E-467DCC9955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42" name="Text Box 92">
          <a:extLst>
            <a:ext uri="{FF2B5EF4-FFF2-40B4-BE49-F238E27FC236}">
              <a16:creationId xmlns:a16="http://schemas.microsoft.com/office/drawing/2014/main" id="{A3931F17-306C-4DBA-9306-62B3001A70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43" name="Text Box 93">
          <a:extLst>
            <a:ext uri="{FF2B5EF4-FFF2-40B4-BE49-F238E27FC236}">
              <a16:creationId xmlns:a16="http://schemas.microsoft.com/office/drawing/2014/main" id="{3A39BA41-1E6F-48E2-8BEF-BC8B931B84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44" name="Text Box 94">
          <a:extLst>
            <a:ext uri="{FF2B5EF4-FFF2-40B4-BE49-F238E27FC236}">
              <a16:creationId xmlns:a16="http://schemas.microsoft.com/office/drawing/2014/main" id="{4BFF133F-D9E7-43FF-A3AA-F0D13A0FD9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45" name="Text Box 87">
          <a:extLst>
            <a:ext uri="{FF2B5EF4-FFF2-40B4-BE49-F238E27FC236}">
              <a16:creationId xmlns:a16="http://schemas.microsoft.com/office/drawing/2014/main" id="{626FF121-5B23-4793-A6DE-EF4A7CE94C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46" name="Text Box 88">
          <a:extLst>
            <a:ext uri="{FF2B5EF4-FFF2-40B4-BE49-F238E27FC236}">
              <a16:creationId xmlns:a16="http://schemas.microsoft.com/office/drawing/2014/main" id="{FBF46361-97DC-4A60-9AD9-13B5443472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47" name="Text Box 89">
          <a:extLst>
            <a:ext uri="{FF2B5EF4-FFF2-40B4-BE49-F238E27FC236}">
              <a16:creationId xmlns:a16="http://schemas.microsoft.com/office/drawing/2014/main" id="{ECB00F16-33FF-46C9-9260-7B7CC4E383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48" name="Text Box 90">
          <a:extLst>
            <a:ext uri="{FF2B5EF4-FFF2-40B4-BE49-F238E27FC236}">
              <a16:creationId xmlns:a16="http://schemas.microsoft.com/office/drawing/2014/main" id="{CB2A3017-DF98-4E6E-8790-736707D55E6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49" name="Text Box 91">
          <a:extLst>
            <a:ext uri="{FF2B5EF4-FFF2-40B4-BE49-F238E27FC236}">
              <a16:creationId xmlns:a16="http://schemas.microsoft.com/office/drawing/2014/main" id="{AA8A5875-E65D-4B4D-8515-0FD5A60CC6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50" name="Text Box 92">
          <a:extLst>
            <a:ext uri="{FF2B5EF4-FFF2-40B4-BE49-F238E27FC236}">
              <a16:creationId xmlns:a16="http://schemas.microsoft.com/office/drawing/2014/main" id="{1D39356C-64B0-47FA-B8C9-5FA2E534A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51" name="Text Box 93">
          <a:extLst>
            <a:ext uri="{FF2B5EF4-FFF2-40B4-BE49-F238E27FC236}">
              <a16:creationId xmlns:a16="http://schemas.microsoft.com/office/drawing/2014/main" id="{2E20BDF4-5A56-4F57-86B3-BABD237DBC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52" name="Text Box 94">
          <a:extLst>
            <a:ext uri="{FF2B5EF4-FFF2-40B4-BE49-F238E27FC236}">
              <a16:creationId xmlns:a16="http://schemas.microsoft.com/office/drawing/2014/main" id="{DC6B50A9-4935-4DF0-9F36-69DD2DBEB3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53" name="Text Box 87">
          <a:extLst>
            <a:ext uri="{FF2B5EF4-FFF2-40B4-BE49-F238E27FC236}">
              <a16:creationId xmlns:a16="http://schemas.microsoft.com/office/drawing/2014/main" id="{5EEE8062-5BA5-4857-9734-3308C22225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54" name="Text Box 88">
          <a:extLst>
            <a:ext uri="{FF2B5EF4-FFF2-40B4-BE49-F238E27FC236}">
              <a16:creationId xmlns:a16="http://schemas.microsoft.com/office/drawing/2014/main" id="{6EC45EA5-1A1B-4760-A7C5-48CC61EC1C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55" name="Text Box 89">
          <a:extLst>
            <a:ext uri="{FF2B5EF4-FFF2-40B4-BE49-F238E27FC236}">
              <a16:creationId xmlns:a16="http://schemas.microsoft.com/office/drawing/2014/main" id="{EC0175F2-F2C3-4024-A9CC-EB4A85A045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56" name="Text Box 90">
          <a:extLst>
            <a:ext uri="{FF2B5EF4-FFF2-40B4-BE49-F238E27FC236}">
              <a16:creationId xmlns:a16="http://schemas.microsoft.com/office/drawing/2014/main" id="{F5A6C9F0-9739-4D9D-8CCB-F5AC272750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57" name="Text Box 91">
          <a:extLst>
            <a:ext uri="{FF2B5EF4-FFF2-40B4-BE49-F238E27FC236}">
              <a16:creationId xmlns:a16="http://schemas.microsoft.com/office/drawing/2014/main" id="{22EE0DD4-7A14-4DE6-9EDE-0A0FC3DED6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58" name="Text Box 92">
          <a:extLst>
            <a:ext uri="{FF2B5EF4-FFF2-40B4-BE49-F238E27FC236}">
              <a16:creationId xmlns:a16="http://schemas.microsoft.com/office/drawing/2014/main" id="{636BD5FF-15C1-4C6D-B7AB-6238B59755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59" name="Text Box 93">
          <a:extLst>
            <a:ext uri="{FF2B5EF4-FFF2-40B4-BE49-F238E27FC236}">
              <a16:creationId xmlns:a16="http://schemas.microsoft.com/office/drawing/2014/main" id="{58397405-BB86-49D7-A3C9-C0601049B2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60" name="Text Box 94">
          <a:extLst>
            <a:ext uri="{FF2B5EF4-FFF2-40B4-BE49-F238E27FC236}">
              <a16:creationId xmlns:a16="http://schemas.microsoft.com/office/drawing/2014/main" id="{5ECF580F-6810-4087-8ABE-546CD47DA9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61" name="Text Box 87">
          <a:extLst>
            <a:ext uri="{FF2B5EF4-FFF2-40B4-BE49-F238E27FC236}">
              <a16:creationId xmlns:a16="http://schemas.microsoft.com/office/drawing/2014/main" id="{2F77811F-698E-4A80-B8A3-CF766E0DDB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62" name="Text Box 88">
          <a:extLst>
            <a:ext uri="{FF2B5EF4-FFF2-40B4-BE49-F238E27FC236}">
              <a16:creationId xmlns:a16="http://schemas.microsoft.com/office/drawing/2014/main" id="{9B03CEA7-C651-488A-8FE2-D189F1B32E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63" name="Text Box 89">
          <a:extLst>
            <a:ext uri="{FF2B5EF4-FFF2-40B4-BE49-F238E27FC236}">
              <a16:creationId xmlns:a16="http://schemas.microsoft.com/office/drawing/2014/main" id="{DB0978C1-D768-4387-8FC0-9B11A1752F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64" name="Text Box 90">
          <a:extLst>
            <a:ext uri="{FF2B5EF4-FFF2-40B4-BE49-F238E27FC236}">
              <a16:creationId xmlns:a16="http://schemas.microsoft.com/office/drawing/2014/main" id="{6CB3F861-B77B-4240-A6A8-AC974376E4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65" name="Text Box 91">
          <a:extLst>
            <a:ext uri="{FF2B5EF4-FFF2-40B4-BE49-F238E27FC236}">
              <a16:creationId xmlns:a16="http://schemas.microsoft.com/office/drawing/2014/main" id="{C0445D3C-4520-4ADE-A818-AAF4352DF5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66" name="Text Box 92">
          <a:extLst>
            <a:ext uri="{FF2B5EF4-FFF2-40B4-BE49-F238E27FC236}">
              <a16:creationId xmlns:a16="http://schemas.microsoft.com/office/drawing/2014/main" id="{02CC0C3A-E639-41C6-A490-9752B00004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67" name="Text Box 93">
          <a:extLst>
            <a:ext uri="{FF2B5EF4-FFF2-40B4-BE49-F238E27FC236}">
              <a16:creationId xmlns:a16="http://schemas.microsoft.com/office/drawing/2014/main" id="{061C7495-1A9D-4DF1-8A55-36F0D877F5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68" name="Text Box 94">
          <a:extLst>
            <a:ext uri="{FF2B5EF4-FFF2-40B4-BE49-F238E27FC236}">
              <a16:creationId xmlns:a16="http://schemas.microsoft.com/office/drawing/2014/main" id="{29AE7545-1D19-41FB-8587-2F0CAC2107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69" name="Text Box 91">
          <a:extLst>
            <a:ext uri="{FF2B5EF4-FFF2-40B4-BE49-F238E27FC236}">
              <a16:creationId xmlns:a16="http://schemas.microsoft.com/office/drawing/2014/main" id="{694879BE-60FF-4235-AB34-7A019CC289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0" name="Text Box 92">
          <a:extLst>
            <a:ext uri="{FF2B5EF4-FFF2-40B4-BE49-F238E27FC236}">
              <a16:creationId xmlns:a16="http://schemas.microsoft.com/office/drawing/2014/main" id="{A24C496B-C79D-48E6-A257-CFBB8BF39F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1" name="Text Box 93">
          <a:extLst>
            <a:ext uri="{FF2B5EF4-FFF2-40B4-BE49-F238E27FC236}">
              <a16:creationId xmlns:a16="http://schemas.microsoft.com/office/drawing/2014/main" id="{FE472F7E-C379-4321-BC91-301D1DE45A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2" name="Text Box 94">
          <a:extLst>
            <a:ext uri="{FF2B5EF4-FFF2-40B4-BE49-F238E27FC236}">
              <a16:creationId xmlns:a16="http://schemas.microsoft.com/office/drawing/2014/main" id="{092F54C2-90D5-4C3D-BC11-B5C6674470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3" name="Text Box 91">
          <a:extLst>
            <a:ext uri="{FF2B5EF4-FFF2-40B4-BE49-F238E27FC236}">
              <a16:creationId xmlns:a16="http://schemas.microsoft.com/office/drawing/2014/main" id="{214DEBBD-E04E-4B8B-AB59-2EF6AF7730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4" name="Text Box 92">
          <a:extLst>
            <a:ext uri="{FF2B5EF4-FFF2-40B4-BE49-F238E27FC236}">
              <a16:creationId xmlns:a16="http://schemas.microsoft.com/office/drawing/2014/main" id="{C905D77E-2766-4360-9267-9AC75BA98B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5" name="Text Box 93">
          <a:extLst>
            <a:ext uri="{FF2B5EF4-FFF2-40B4-BE49-F238E27FC236}">
              <a16:creationId xmlns:a16="http://schemas.microsoft.com/office/drawing/2014/main" id="{A274BBD1-983A-4113-95C4-57C08E9212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6" name="Text Box 94">
          <a:extLst>
            <a:ext uri="{FF2B5EF4-FFF2-40B4-BE49-F238E27FC236}">
              <a16:creationId xmlns:a16="http://schemas.microsoft.com/office/drawing/2014/main" id="{4202C865-4E76-41DF-9395-19DFEEBB6F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7" name="Text Box 91">
          <a:extLst>
            <a:ext uri="{FF2B5EF4-FFF2-40B4-BE49-F238E27FC236}">
              <a16:creationId xmlns:a16="http://schemas.microsoft.com/office/drawing/2014/main" id="{C91EF808-6DE1-413B-AB95-055D4EC05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8" name="Text Box 92">
          <a:extLst>
            <a:ext uri="{FF2B5EF4-FFF2-40B4-BE49-F238E27FC236}">
              <a16:creationId xmlns:a16="http://schemas.microsoft.com/office/drawing/2014/main" id="{05D46245-2D75-4E64-B653-063EB425CD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9" name="Text Box 93">
          <a:extLst>
            <a:ext uri="{FF2B5EF4-FFF2-40B4-BE49-F238E27FC236}">
              <a16:creationId xmlns:a16="http://schemas.microsoft.com/office/drawing/2014/main" id="{D63FB3BD-9A73-4972-8157-90DF5BB77C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80" name="Text Box 94">
          <a:extLst>
            <a:ext uri="{FF2B5EF4-FFF2-40B4-BE49-F238E27FC236}">
              <a16:creationId xmlns:a16="http://schemas.microsoft.com/office/drawing/2014/main" id="{2D4A3A58-D4AB-489D-80D6-0E022A5815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81" name="Text Box 87">
          <a:extLst>
            <a:ext uri="{FF2B5EF4-FFF2-40B4-BE49-F238E27FC236}">
              <a16:creationId xmlns:a16="http://schemas.microsoft.com/office/drawing/2014/main" id="{CBC76965-2950-4F16-9C6E-3B28853452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82" name="Text Box 88">
          <a:extLst>
            <a:ext uri="{FF2B5EF4-FFF2-40B4-BE49-F238E27FC236}">
              <a16:creationId xmlns:a16="http://schemas.microsoft.com/office/drawing/2014/main" id="{3CC9DA93-A8A4-408E-8C29-9CA4F55876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83" name="Text Box 89">
          <a:extLst>
            <a:ext uri="{FF2B5EF4-FFF2-40B4-BE49-F238E27FC236}">
              <a16:creationId xmlns:a16="http://schemas.microsoft.com/office/drawing/2014/main" id="{26567089-8965-4BA8-812B-74D08D144B6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84" name="Text Box 90">
          <a:extLst>
            <a:ext uri="{FF2B5EF4-FFF2-40B4-BE49-F238E27FC236}">
              <a16:creationId xmlns:a16="http://schemas.microsoft.com/office/drawing/2014/main" id="{C99505E4-9648-47C9-AFDE-19369FFC84F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85" name="Text Box 91">
          <a:extLst>
            <a:ext uri="{FF2B5EF4-FFF2-40B4-BE49-F238E27FC236}">
              <a16:creationId xmlns:a16="http://schemas.microsoft.com/office/drawing/2014/main" id="{3C297439-7A46-4B14-9E3B-D0B6A7076C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86" name="Text Box 92">
          <a:extLst>
            <a:ext uri="{FF2B5EF4-FFF2-40B4-BE49-F238E27FC236}">
              <a16:creationId xmlns:a16="http://schemas.microsoft.com/office/drawing/2014/main" id="{7E43D605-5805-4EF3-8DD6-1EED0D9CCD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87" name="Text Box 93">
          <a:extLst>
            <a:ext uri="{FF2B5EF4-FFF2-40B4-BE49-F238E27FC236}">
              <a16:creationId xmlns:a16="http://schemas.microsoft.com/office/drawing/2014/main" id="{E0959A53-8025-47D4-88DF-3FB4966261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88" name="Text Box 94">
          <a:extLst>
            <a:ext uri="{FF2B5EF4-FFF2-40B4-BE49-F238E27FC236}">
              <a16:creationId xmlns:a16="http://schemas.microsoft.com/office/drawing/2014/main" id="{5800E394-03FB-47CC-8C4E-AF4D7E6F3E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89" name="Text Box 87">
          <a:extLst>
            <a:ext uri="{FF2B5EF4-FFF2-40B4-BE49-F238E27FC236}">
              <a16:creationId xmlns:a16="http://schemas.microsoft.com/office/drawing/2014/main" id="{24A9D726-38CB-4FC6-A083-B5D2521BB3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90" name="Text Box 88">
          <a:extLst>
            <a:ext uri="{FF2B5EF4-FFF2-40B4-BE49-F238E27FC236}">
              <a16:creationId xmlns:a16="http://schemas.microsoft.com/office/drawing/2014/main" id="{8290FDAC-F8C3-46A6-BF2F-515F94C157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91" name="Text Box 89">
          <a:extLst>
            <a:ext uri="{FF2B5EF4-FFF2-40B4-BE49-F238E27FC236}">
              <a16:creationId xmlns:a16="http://schemas.microsoft.com/office/drawing/2014/main" id="{83357E32-2834-4946-AF51-FB01640C6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92" name="Text Box 90">
          <a:extLst>
            <a:ext uri="{FF2B5EF4-FFF2-40B4-BE49-F238E27FC236}">
              <a16:creationId xmlns:a16="http://schemas.microsoft.com/office/drawing/2014/main" id="{F9C90269-7646-4C4E-80E6-27F94A1235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93" name="Text Box 91">
          <a:extLst>
            <a:ext uri="{FF2B5EF4-FFF2-40B4-BE49-F238E27FC236}">
              <a16:creationId xmlns:a16="http://schemas.microsoft.com/office/drawing/2014/main" id="{2BAA357D-1340-4DAF-985A-7AA35E7379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94" name="Text Box 92">
          <a:extLst>
            <a:ext uri="{FF2B5EF4-FFF2-40B4-BE49-F238E27FC236}">
              <a16:creationId xmlns:a16="http://schemas.microsoft.com/office/drawing/2014/main" id="{F7A7959B-EBFB-4D42-B4E7-FF066F68E9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95" name="Text Box 93">
          <a:extLst>
            <a:ext uri="{FF2B5EF4-FFF2-40B4-BE49-F238E27FC236}">
              <a16:creationId xmlns:a16="http://schemas.microsoft.com/office/drawing/2014/main" id="{DFCDCF36-BD01-45D3-A9CC-BD0601EF2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96" name="Text Box 94">
          <a:extLst>
            <a:ext uri="{FF2B5EF4-FFF2-40B4-BE49-F238E27FC236}">
              <a16:creationId xmlns:a16="http://schemas.microsoft.com/office/drawing/2014/main" id="{4402FBB9-F044-4121-A280-A6CCB45BB4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97" name="Text Box 87">
          <a:extLst>
            <a:ext uri="{FF2B5EF4-FFF2-40B4-BE49-F238E27FC236}">
              <a16:creationId xmlns:a16="http://schemas.microsoft.com/office/drawing/2014/main" id="{A07898B2-A99B-4AA0-B1DA-FA2E00B0D6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98" name="Text Box 88">
          <a:extLst>
            <a:ext uri="{FF2B5EF4-FFF2-40B4-BE49-F238E27FC236}">
              <a16:creationId xmlns:a16="http://schemas.microsoft.com/office/drawing/2014/main" id="{09FBEE45-5EF6-49DD-98AF-327F07880A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99" name="Text Box 89">
          <a:extLst>
            <a:ext uri="{FF2B5EF4-FFF2-40B4-BE49-F238E27FC236}">
              <a16:creationId xmlns:a16="http://schemas.microsoft.com/office/drawing/2014/main" id="{D9010119-7B7A-48D6-AA36-B2ADDC36C4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00" name="Text Box 90">
          <a:extLst>
            <a:ext uri="{FF2B5EF4-FFF2-40B4-BE49-F238E27FC236}">
              <a16:creationId xmlns:a16="http://schemas.microsoft.com/office/drawing/2014/main" id="{F05052D8-0E6C-4473-9EF6-00465CFAB4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01" name="Text Box 91">
          <a:extLst>
            <a:ext uri="{FF2B5EF4-FFF2-40B4-BE49-F238E27FC236}">
              <a16:creationId xmlns:a16="http://schemas.microsoft.com/office/drawing/2014/main" id="{ECAAE747-E8AE-4A2C-80AD-007988D0AB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02" name="Text Box 92">
          <a:extLst>
            <a:ext uri="{FF2B5EF4-FFF2-40B4-BE49-F238E27FC236}">
              <a16:creationId xmlns:a16="http://schemas.microsoft.com/office/drawing/2014/main" id="{EA47AE0F-53A9-4F97-A7DD-20D683EFAC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03" name="Text Box 93">
          <a:extLst>
            <a:ext uri="{FF2B5EF4-FFF2-40B4-BE49-F238E27FC236}">
              <a16:creationId xmlns:a16="http://schemas.microsoft.com/office/drawing/2014/main" id="{1B0F27F4-A769-42C3-935D-BCE77220F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04" name="Text Box 94">
          <a:extLst>
            <a:ext uri="{FF2B5EF4-FFF2-40B4-BE49-F238E27FC236}">
              <a16:creationId xmlns:a16="http://schemas.microsoft.com/office/drawing/2014/main" id="{3E85801C-101B-41E9-85B5-11EA678512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05" name="Text Box 87">
          <a:extLst>
            <a:ext uri="{FF2B5EF4-FFF2-40B4-BE49-F238E27FC236}">
              <a16:creationId xmlns:a16="http://schemas.microsoft.com/office/drawing/2014/main" id="{BAA112A5-C20C-49DE-8E78-B06635B98A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06" name="Text Box 88">
          <a:extLst>
            <a:ext uri="{FF2B5EF4-FFF2-40B4-BE49-F238E27FC236}">
              <a16:creationId xmlns:a16="http://schemas.microsoft.com/office/drawing/2014/main" id="{237DB716-ECA2-4A7F-BA40-34F5435128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07" name="Text Box 89">
          <a:extLst>
            <a:ext uri="{FF2B5EF4-FFF2-40B4-BE49-F238E27FC236}">
              <a16:creationId xmlns:a16="http://schemas.microsoft.com/office/drawing/2014/main" id="{12064AB2-7BD3-4AB8-AD6F-012C3E5EAB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08" name="Text Box 90">
          <a:extLst>
            <a:ext uri="{FF2B5EF4-FFF2-40B4-BE49-F238E27FC236}">
              <a16:creationId xmlns:a16="http://schemas.microsoft.com/office/drawing/2014/main" id="{CCCD1FE4-D8B8-421C-B80D-315E4F73C2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09" name="Text Box 91">
          <a:extLst>
            <a:ext uri="{FF2B5EF4-FFF2-40B4-BE49-F238E27FC236}">
              <a16:creationId xmlns:a16="http://schemas.microsoft.com/office/drawing/2014/main" id="{BD85D93C-74A7-484E-95E4-BF337133AD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10" name="Text Box 92">
          <a:extLst>
            <a:ext uri="{FF2B5EF4-FFF2-40B4-BE49-F238E27FC236}">
              <a16:creationId xmlns:a16="http://schemas.microsoft.com/office/drawing/2014/main" id="{A17F42C7-A38B-491F-B6D2-829D4EEF31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11" name="Text Box 93">
          <a:extLst>
            <a:ext uri="{FF2B5EF4-FFF2-40B4-BE49-F238E27FC236}">
              <a16:creationId xmlns:a16="http://schemas.microsoft.com/office/drawing/2014/main" id="{745A10A4-F5EC-47BB-9956-59D3B49C4B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12" name="Text Box 94">
          <a:extLst>
            <a:ext uri="{FF2B5EF4-FFF2-40B4-BE49-F238E27FC236}">
              <a16:creationId xmlns:a16="http://schemas.microsoft.com/office/drawing/2014/main" id="{84D1F5ED-F926-4433-8298-8E7CC07B0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13" name="Text Box 87">
          <a:extLst>
            <a:ext uri="{FF2B5EF4-FFF2-40B4-BE49-F238E27FC236}">
              <a16:creationId xmlns:a16="http://schemas.microsoft.com/office/drawing/2014/main" id="{B3CD5B21-DC3B-4FCA-9D81-46FDD95129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14" name="Text Box 88">
          <a:extLst>
            <a:ext uri="{FF2B5EF4-FFF2-40B4-BE49-F238E27FC236}">
              <a16:creationId xmlns:a16="http://schemas.microsoft.com/office/drawing/2014/main" id="{EAEDAA8A-2260-49A5-B6A8-3937EE1EC2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15" name="Text Box 89">
          <a:extLst>
            <a:ext uri="{FF2B5EF4-FFF2-40B4-BE49-F238E27FC236}">
              <a16:creationId xmlns:a16="http://schemas.microsoft.com/office/drawing/2014/main" id="{7E415D62-EDEE-400D-991F-3657A143C04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16" name="Text Box 90">
          <a:extLst>
            <a:ext uri="{FF2B5EF4-FFF2-40B4-BE49-F238E27FC236}">
              <a16:creationId xmlns:a16="http://schemas.microsoft.com/office/drawing/2014/main" id="{E7870D9E-8366-492E-979C-FEB46C4910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17" name="Text Box 91">
          <a:extLst>
            <a:ext uri="{FF2B5EF4-FFF2-40B4-BE49-F238E27FC236}">
              <a16:creationId xmlns:a16="http://schemas.microsoft.com/office/drawing/2014/main" id="{3C45B5C6-AB05-41AC-BACD-6BB23E7D68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18" name="Text Box 92">
          <a:extLst>
            <a:ext uri="{FF2B5EF4-FFF2-40B4-BE49-F238E27FC236}">
              <a16:creationId xmlns:a16="http://schemas.microsoft.com/office/drawing/2014/main" id="{EDC0A41C-B3AC-422A-94FB-405377CB8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19" name="Text Box 93">
          <a:extLst>
            <a:ext uri="{FF2B5EF4-FFF2-40B4-BE49-F238E27FC236}">
              <a16:creationId xmlns:a16="http://schemas.microsoft.com/office/drawing/2014/main" id="{A61E8D2C-4EB6-4749-B322-1C40FB14321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20" name="Text Box 94">
          <a:extLst>
            <a:ext uri="{FF2B5EF4-FFF2-40B4-BE49-F238E27FC236}">
              <a16:creationId xmlns:a16="http://schemas.microsoft.com/office/drawing/2014/main" id="{89675289-2818-4601-8CC3-1A65C527CC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21" name="Text Box 87">
          <a:extLst>
            <a:ext uri="{FF2B5EF4-FFF2-40B4-BE49-F238E27FC236}">
              <a16:creationId xmlns:a16="http://schemas.microsoft.com/office/drawing/2014/main" id="{0FB9349F-0084-41DD-94F3-215639140C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22" name="Text Box 88">
          <a:extLst>
            <a:ext uri="{FF2B5EF4-FFF2-40B4-BE49-F238E27FC236}">
              <a16:creationId xmlns:a16="http://schemas.microsoft.com/office/drawing/2014/main" id="{00AA211C-0707-4A2B-B29C-CFE50FDBFC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23" name="Text Box 89">
          <a:extLst>
            <a:ext uri="{FF2B5EF4-FFF2-40B4-BE49-F238E27FC236}">
              <a16:creationId xmlns:a16="http://schemas.microsoft.com/office/drawing/2014/main" id="{E04FFE7D-5AD4-4BFC-AA1F-470AD4B111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24" name="Text Box 90">
          <a:extLst>
            <a:ext uri="{FF2B5EF4-FFF2-40B4-BE49-F238E27FC236}">
              <a16:creationId xmlns:a16="http://schemas.microsoft.com/office/drawing/2014/main" id="{040DA84E-A6E6-46A4-8F4A-5CEE24E71C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25" name="Text Box 91">
          <a:extLst>
            <a:ext uri="{FF2B5EF4-FFF2-40B4-BE49-F238E27FC236}">
              <a16:creationId xmlns:a16="http://schemas.microsoft.com/office/drawing/2014/main" id="{BCACAFA0-C952-452E-95DB-72C5D62A8C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26" name="Text Box 92">
          <a:extLst>
            <a:ext uri="{FF2B5EF4-FFF2-40B4-BE49-F238E27FC236}">
              <a16:creationId xmlns:a16="http://schemas.microsoft.com/office/drawing/2014/main" id="{851BEB44-1EC2-4B18-945D-88F138035C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27" name="Text Box 93">
          <a:extLst>
            <a:ext uri="{FF2B5EF4-FFF2-40B4-BE49-F238E27FC236}">
              <a16:creationId xmlns:a16="http://schemas.microsoft.com/office/drawing/2014/main" id="{0257DCE1-1F4F-4469-979A-B1E6F0F5D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28" name="Text Box 94">
          <a:extLst>
            <a:ext uri="{FF2B5EF4-FFF2-40B4-BE49-F238E27FC236}">
              <a16:creationId xmlns:a16="http://schemas.microsoft.com/office/drawing/2014/main" id="{D1ECBD07-7E7B-4EDD-A2A5-E6E04A0144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29" name="Text Box 91">
          <a:extLst>
            <a:ext uri="{FF2B5EF4-FFF2-40B4-BE49-F238E27FC236}">
              <a16:creationId xmlns:a16="http://schemas.microsoft.com/office/drawing/2014/main" id="{D0830CD8-6F06-431E-8B58-33A92BCB6A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0" name="Text Box 92">
          <a:extLst>
            <a:ext uri="{FF2B5EF4-FFF2-40B4-BE49-F238E27FC236}">
              <a16:creationId xmlns:a16="http://schemas.microsoft.com/office/drawing/2014/main" id="{736C4198-86BC-458F-B239-7347E90EBB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1" name="Text Box 93">
          <a:extLst>
            <a:ext uri="{FF2B5EF4-FFF2-40B4-BE49-F238E27FC236}">
              <a16:creationId xmlns:a16="http://schemas.microsoft.com/office/drawing/2014/main" id="{C6F85B14-0D38-4BA7-AF31-40BCBF1F4A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2" name="Text Box 94">
          <a:extLst>
            <a:ext uri="{FF2B5EF4-FFF2-40B4-BE49-F238E27FC236}">
              <a16:creationId xmlns:a16="http://schemas.microsoft.com/office/drawing/2014/main" id="{80A2E39C-E193-412B-BA33-EC1B754D8A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3" name="Text Box 91">
          <a:extLst>
            <a:ext uri="{FF2B5EF4-FFF2-40B4-BE49-F238E27FC236}">
              <a16:creationId xmlns:a16="http://schemas.microsoft.com/office/drawing/2014/main" id="{DA9171F7-4EE2-4EDD-AA35-AF5728CD43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4" name="Text Box 92">
          <a:extLst>
            <a:ext uri="{FF2B5EF4-FFF2-40B4-BE49-F238E27FC236}">
              <a16:creationId xmlns:a16="http://schemas.microsoft.com/office/drawing/2014/main" id="{8152B85A-1B43-4571-93C8-88492C26BE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5" name="Text Box 93">
          <a:extLst>
            <a:ext uri="{FF2B5EF4-FFF2-40B4-BE49-F238E27FC236}">
              <a16:creationId xmlns:a16="http://schemas.microsoft.com/office/drawing/2014/main" id="{DD178879-C543-41A4-8B7E-0950E36624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6" name="Text Box 94">
          <a:extLst>
            <a:ext uri="{FF2B5EF4-FFF2-40B4-BE49-F238E27FC236}">
              <a16:creationId xmlns:a16="http://schemas.microsoft.com/office/drawing/2014/main" id="{54735C52-FC00-4A1F-BABC-CE0810B16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7" name="Text Box 91">
          <a:extLst>
            <a:ext uri="{FF2B5EF4-FFF2-40B4-BE49-F238E27FC236}">
              <a16:creationId xmlns:a16="http://schemas.microsoft.com/office/drawing/2014/main" id="{8A1458C0-001A-42B0-9539-AAAF67D424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8" name="Text Box 92">
          <a:extLst>
            <a:ext uri="{FF2B5EF4-FFF2-40B4-BE49-F238E27FC236}">
              <a16:creationId xmlns:a16="http://schemas.microsoft.com/office/drawing/2014/main" id="{A37FCE35-C6AE-4FDE-BDC9-F7DC1AEFF6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9" name="Text Box 93">
          <a:extLst>
            <a:ext uri="{FF2B5EF4-FFF2-40B4-BE49-F238E27FC236}">
              <a16:creationId xmlns:a16="http://schemas.microsoft.com/office/drawing/2014/main" id="{7EAB5D2A-87CD-472B-BB85-1AA12F5DD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40" name="Text Box 94">
          <a:extLst>
            <a:ext uri="{FF2B5EF4-FFF2-40B4-BE49-F238E27FC236}">
              <a16:creationId xmlns:a16="http://schemas.microsoft.com/office/drawing/2014/main" id="{C85CEEE2-C6A8-4E92-B6C1-96228BCCF3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41" name="Text Box 87">
          <a:extLst>
            <a:ext uri="{FF2B5EF4-FFF2-40B4-BE49-F238E27FC236}">
              <a16:creationId xmlns:a16="http://schemas.microsoft.com/office/drawing/2014/main" id="{31258FB5-3C72-44E7-85B1-F55818FBB1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42" name="Text Box 88">
          <a:extLst>
            <a:ext uri="{FF2B5EF4-FFF2-40B4-BE49-F238E27FC236}">
              <a16:creationId xmlns:a16="http://schemas.microsoft.com/office/drawing/2014/main" id="{E8C3C52F-EAE9-44E3-A6D0-3AB346E6BB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43" name="Text Box 89">
          <a:extLst>
            <a:ext uri="{FF2B5EF4-FFF2-40B4-BE49-F238E27FC236}">
              <a16:creationId xmlns:a16="http://schemas.microsoft.com/office/drawing/2014/main" id="{29F299B1-EF5A-4F4B-88B6-4B68575396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44" name="Text Box 90">
          <a:extLst>
            <a:ext uri="{FF2B5EF4-FFF2-40B4-BE49-F238E27FC236}">
              <a16:creationId xmlns:a16="http://schemas.microsoft.com/office/drawing/2014/main" id="{DA1F74D9-D478-4665-8D1F-C9D1E20809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45" name="Text Box 91">
          <a:extLst>
            <a:ext uri="{FF2B5EF4-FFF2-40B4-BE49-F238E27FC236}">
              <a16:creationId xmlns:a16="http://schemas.microsoft.com/office/drawing/2014/main" id="{066F4336-5730-4117-AC17-A98A567B2A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46" name="Text Box 92">
          <a:extLst>
            <a:ext uri="{FF2B5EF4-FFF2-40B4-BE49-F238E27FC236}">
              <a16:creationId xmlns:a16="http://schemas.microsoft.com/office/drawing/2014/main" id="{8F4E3C4C-1A6A-4062-AB80-2A024CC781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47" name="Text Box 93">
          <a:extLst>
            <a:ext uri="{FF2B5EF4-FFF2-40B4-BE49-F238E27FC236}">
              <a16:creationId xmlns:a16="http://schemas.microsoft.com/office/drawing/2014/main" id="{9475B359-9798-4188-9160-102459D8A1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48" name="Text Box 94">
          <a:extLst>
            <a:ext uri="{FF2B5EF4-FFF2-40B4-BE49-F238E27FC236}">
              <a16:creationId xmlns:a16="http://schemas.microsoft.com/office/drawing/2014/main" id="{28295E56-9373-439E-8213-98E21356E3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49" name="Text Box 87">
          <a:extLst>
            <a:ext uri="{FF2B5EF4-FFF2-40B4-BE49-F238E27FC236}">
              <a16:creationId xmlns:a16="http://schemas.microsoft.com/office/drawing/2014/main" id="{FFBCA18E-7631-4A74-AE87-5AF029927E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50" name="Text Box 88">
          <a:extLst>
            <a:ext uri="{FF2B5EF4-FFF2-40B4-BE49-F238E27FC236}">
              <a16:creationId xmlns:a16="http://schemas.microsoft.com/office/drawing/2014/main" id="{5D0745AD-B71F-4D8D-8B85-6C6DEC1EBF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51" name="Text Box 89">
          <a:extLst>
            <a:ext uri="{FF2B5EF4-FFF2-40B4-BE49-F238E27FC236}">
              <a16:creationId xmlns:a16="http://schemas.microsoft.com/office/drawing/2014/main" id="{FBFF1BEF-A3B7-48D7-96B1-41BF5E37633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52" name="Text Box 90">
          <a:extLst>
            <a:ext uri="{FF2B5EF4-FFF2-40B4-BE49-F238E27FC236}">
              <a16:creationId xmlns:a16="http://schemas.microsoft.com/office/drawing/2014/main" id="{3C020C53-D0F5-409B-BFBB-B309951FAB4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53" name="Text Box 91">
          <a:extLst>
            <a:ext uri="{FF2B5EF4-FFF2-40B4-BE49-F238E27FC236}">
              <a16:creationId xmlns:a16="http://schemas.microsoft.com/office/drawing/2014/main" id="{C060F42C-92D1-4FBD-8A09-444A269ADD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54" name="Text Box 92">
          <a:extLst>
            <a:ext uri="{FF2B5EF4-FFF2-40B4-BE49-F238E27FC236}">
              <a16:creationId xmlns:a16="http://schemas.microsoft.com/office/drawing/2014/main" id="{A81A77BA-6AE7-469E-A6FA-0791A7E013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55" name="Text Box 93">
          <a:extLst>
            <a:ext uri="{FF2B5EF4-FFF2-40B4-BE49-F238E27FC236}">
              <a16:creationId xmlns:a16="http://schemas.microsoft.com/office/drawing/2014/main" id="{B241A99E-5113-4240-8832-072902090D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56" name="Text Box 94">
          <a:extLst>
            <a:ext uri="{FF2B5EF4-FFF2-40B4-BE49-F238E27FC236}">
              <a16:creationId xmlns:a16="http://schemas.microsoft.com/office/drawing/2014/main" id="{D904A942-B5F4-49C6-8054-7C5F70E81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57" name="Text Box 87">
          <a:extLst>
            <a:ext uri="{FF2B5EF4-FFF2-40B4-BE49-F238E27FC236}">
              <a16:creationId xmlns:a16="http://schemas.microsoft.com/office/drawing/2014/main" id="{55F1FB52-E376-4BA4-A49D-64B5215BC3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58" name="Text Box 88">
          <a:extLst>
            <a:ext uri="{FF2B5EF4-FFF2-40B4-BE49-F238E27FC236}">
              <a16:creationId xmlns:a16="http://schemas.microsoft.com/office/drawing/2014/main" id="{F681A8BE-D835-477B-BD62-E0087FEF392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59" name="Text Box 89">
          <a:extLst>
            <a:ext uri="{FF2B5EF4-FFF2-40B4-BE49-F238E27FC236}">
              <a16:creationId xmlns:a16="http://schemas.microsoft.com/office/drawing/2014/main" id="{4FEB09A2-B502-404E-9A6E-0E8A0A4300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60" name="Text Box 90">
          <a:extLst>
            <a:ext uri="{FF2B5EF4-FFF2-40B4-BE49-F238E27FC236}">
              <a16:creationId xmlns:a16="http://schemas.microsoft.com/office/drawing/2014/main" id="{6B554A31-7D65-46B2-8645-4768CBA083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61" name="Text Box 91">
          <a:extLst>
            <a:ext uri="{FF2B5EF4-FFF2-40B4-BE49-F238E27FC236}">
              <a16:creationId xmlns:a16="http://schemas.microsoft.com/office/drawing/2014/main" id="{24356C16-18AF-4B96-AC6B-BD3D7A5016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62" name="Text Box 92">
          <a:extLst>
            <a:ext uri="{FF2B5EF4-FFF2-40B4-BE49-F238E27FC236}">
              <a16:creationId xmlns:a16="http://schemas.microsoft.com/office/drawing/2014/main" id="{AF1B091F-FBFA-445B-9E5F-6E253D999A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63" name="Text Box 93">
          <a:extLst>
            <a:ext uri="{FF2B5EF4-FFF2-40B4-BE49-F238E27FC236}">
              <a16:creationId xmlns:a16="http://schemas.microsoft.com/office/drawing/2014/main" id="{194E1789-DDAD-4EEE-BE64-B0D2E271DB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64" name="Text Box 94">
          <a:extLst>
            <a:ext uri="{FF2B5EF4-FFF2-40B4-BE49-F238E27FC236}">
              <a16:creationId xmlns:a16="http://schemas.microsoft.com/office/drawing/2014/main" id="{A4305043-C3B7-4664-A263-213A6A9001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65" name="Text Box 91">
          <a:extLst>
            <a:ext uri="{FF2B5EF4-FFF2-40B4-BE49-F238E27FC236}">
              <a16:creationId xmlns:a16="http://schemas.microsoft.com/office/drawing/2014/main" id="{FF2564ED-22DF-4B39-ADD3-30DDAC0233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66" name="Text Box 92">
          <a:extLst>
            <a:ext uri="{FF2B5EF4-FFF2-40B4-BE49-F238E27FC236}">
              <a16:creationId xmlns:a16="http://schemas.microsoft.com/office/drawing/2014/main" id="{E9E1C017-60B9-4CF1-AC5C-BD96957616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67" name="Text Box 93">
          <a:extLst>
            <a:ext uri="{FF2B5EF4-FFF2-40B4-BE49-F238E27FC236}">
              <a16:creationId xmlns:a16="http://schemas.microsoft.com/office/drawing/2014/main" id="{A2F1A244-D68F-4879-8A45-1654ED3D18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68" name="Text Box 94">
          <a:extLst>
            <a:ext uri="{FF2B5EF4-FFF2-40B4-BE49-F238E27FC236}">
              <a16:creationId xmlns:a16="http://schemas.microsoft.com/office/drawing/2014/main" id="{1ACC2DA1-F660-454C-A463-47BAF2F8B6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69" name="Text Box 91">
          <a:extLst>
            <a:ext uri="{FF2B5EF4-FFF2-40B4-BE49-F238E27FC236}">
              <a16:creationId xmlns:a16="http://schemas.microsoft.com/office/drawing/2014/main" id="{A4AA9405-A7BB-41A1-A096-BCEE243C1B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70" name="Text Box 92">
          <a:extLst>
            <a:ext uri="{FF2B5EF4-FFF2-40B4-BE49-F238E27FC236}">
              <a16:creationId xmlns:a16="http://schemas.microsoft.com/office/drawing/2014/main" id="{9F5F0625-FFA2-40FB-AC8D-9EBACBB697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71" name="Text Box 93">
          <a:extLst>
            <a:ext uri="{FF2B5EF4-FFF2-40B4-BE49-F238E27FC236}">
              <a16:creationId xmlns:a16="http://schemas.microsoft.com/office/drawing/2014/main" id="{C940EE6A-17CC-4A41-A64A-E4620F857C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72" name="Text Box 94">
          <a:extLst>
            <a:ext uri="{FF2B5EF4-FFF2-40B4-BE49-F238E27FC236}">
              <a16:creationId xmlns:a16="http://schemas.microsoft.com/office/drawing/2014/main" id="{7337AB16-4EC3-4EA3-A631-B154DAFDC6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73" name="Text Box 91">
          <a:extLst>
            <a:ext uri="{FF2B5EF4-FFF2-40B4-BE49-F238E27FC236}">
              <a16:creationId xmlns:a16="http://schemas.microsoft.com/office/drawing/2014/main" id="{CD797E93-7365-46A5-866F-1F6E02AF68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74" name="Text Box 92">
          <a:extLst>
            <a:ext uri="{FF2B5EF4-FFF2-40B4-BE49-F238E27FC236}">
              <a16:creationId xmlns:a16="http://schemas.microsoft.com/office/drawing/2014/main" id="{1486F7B8-7DC7-4C7E-ADEA-F160FBF01C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75" name="Text Box 93">
          <a:extLst>
            <a:ext uri="{FF2B5EF4-FFF2-40B4-BE49-F238E27FC236}">
              <a16:creationId xmlns:a16="http://schemas.microsoft.com/office/drawing/2014/main" id="{AC5E3041-336C-408D-B783-6DC234472D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76" name="Text Box 94">
          <a:extLst>
            <a:ext uri="{FF2B5EF4-FFF2-40B4-BE49-F238E27FC236}">
              <a16:creationId xmlns:a16="http://schemas.microsoft.com/office/drawing/2014/main" id="{6C621793-3687-4A02-93F2-E23E0517C3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77" name="Text Box 87">
          <a:extLst>
            <a:ext uri="{FF2B5EF4-FFF2-40B4-BE49-F238E27FC236}">
              <a16:creationId xmlns:a16="http://schemas.microsoft.com/office/drawing/2014/main" id="{B3D8CEA7-A8A1-4AB6-8C8A-86CE524530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78" name="Text Box 88">
          <a:extLst>
            <a:ext uri="{FF2B5EF4-FFF2-40B4-BE49-F238E27FC236}">
              <a16:creationId xmlns:a16="http://schemas.microsoft.com/office/drawing/2014/main" id="{CA65EA83-EE06-4C7A-8D1D-26D160EBD4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79" name="Text Box 89">
          <a:extLst>
            <a:ext uri="{FF2B5EF4-FFF2-40B4-BE49-F238E27FC236}">
              <a16:creationId xmlns:a16="http://schemas.microsoft.com/office/drawing/2014/main" id="{03EA8D99-FE49-443B-820E-25C36A4FD9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80" name="Text Box 90">
          <a:extLst>
            <a:ext uri="{FF2B5EF4-FFF2-40B4-BE49-F238E27FC236}">
              <a16:creationId xmlns:a16="http://schemas.microsoft.com/office/drawing/2014/main" id="{4009D875-134E-4A4D-9C6E-0949484E89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81" name="Text Box 91">
          <a:extLst>
            <a:ext uri="{FF2B5EF4-FFF2-40B4-BE49-F238E27FC236}">
              <a16:creationId xmlns:a16="http://schemas.microsoft.com/office/drawing/2014/main" id="{2EDAFCD9-8B5B-4DBE-A019-0E089D316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82" name="Text Box 92">
          <a:extLst>
            <a:ext uri="{FF2B5EF4-FFF2-40B4-BE49-F238E27FC236}">
              <a16:creationId xmlns:a16="http://schemas.microsoft.com/office/drawing/2014/main" id="{4BEB7666-75C7-4C0C-851A-F6132DBD02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83" name="Text Box 93">
          <a:extLst>
            <a:ext uri="{FF2B5EF4-FFF2-40B4-BE49-F238E27FC236}">
              <a16:creationId xmlns:a16="http://schemas.microsoft.com/office/drawing/2014/main" id="{FBCA695D-C2A8-4057-B645-DFD100D584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84" name="Text Box 94">
          <a:extLst>
            <a:ext uri="{FF2B5EF4-FFF2-40B4-BE49-F238E27FC236}">
              <a16:creationId xmlns:a16="http://schemas.microsoft.com/office/drawing/2014/main" id="{3180AC98-C5CD-4764-8048-F6665471D1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85" name="Text Box 87">
          <a:extLst>
            <a:ext uri="{FF2B5EF4-FFF2-40B4-BE49-F238E27FC236}">
              <a16:creationId xmlns:a16="http://schemas.microsoft.com/office/drawing/2014/main" id="{55EA66E5-6336-46A5-A7D0-326BE878A8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86" name="Text Box 88">
          <a:extLst>
            <a:ext uri="{FF2B5EF4-FFF2-40B4-BE49-F238E27FC236}">
              <a16:creationId xmlns:a16="http://schemas.microsoft.com/office/drawing/2014/main" id="{F1CA4B9A-12F3-4100-B95B-014292E968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87" name="Text Box 89">
          <a:extLst>
            <a:ext uri="{FF2B5EF4-FFF2-40B4-BE49-F238E27FC236}">
              <a16:creationId xmlns:a16="http://schemas.microsoft.com/office/drawing/2014/main" id="{F21FB411-20CD-4DFD-847A-6565C2A1F0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88" name="Text Box 90">
          <a:extLst>
            <a:ext uri="{FF2B5EF4-FFF2-40B4-BE49-F238E27FC236}">
              <a16:creationId xmlns:a16="http://schemas.microsoft.com/office/drawing/2014/main" id="{B110E682-0C49-47BD-8460-235981C8D08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89" name="Text Box 91">
          <a:extLst>
            <a:ext uri="{FF2B5EF4-FFF2-40B4-BE49-F238E27FC236}">
              <a16:creationId xmlns:a16="http://schemas.microsoft.com/office/drawing/2014/main" id="{A15A852F-485E-4187-A7D7-778F5FE58E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90" name="Text Box 92">
          <a:extLst>
            <a:ext uri="{FF2B5EF4-FFF2-40B4-BE49-F238E27FC236}">
              <a16:creationId xmlns:a16="http://schemas.microsoft.com/office/drawing/2014/main" id="{21E9F5FC-C56E-4013-BA7F-8C0042544E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91" name="Text Box 93">
          <a:extLst>
            <a:ext uri="{FF2B5EF4-FFF2-40B4-BE49-F238E27FC236}">
              <a16:creationId xmlns:a16="http://schemas.microsoft.com/office/drawing/2014/main" id="{3893BA25-9EDC-4275-9841-481325C9C3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92" name="Text Box 94">
          <a:extLst>
            <a:ext uri="{FF2B5EF4-FFF2-40B4-BE49-F238E27FC236}">
              <a16:creationId xmlns:a16="http://schemas.microsoft.com/office/drawing/2014/main" id="{E3B87E34-E8CA-4111-A64B-50CB1492B8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93" name="Text Box 87">
          <a:extLst>
            <a:ext uri="{FF2B5EF4-FFF2-40B4-BE49-F238E27FC236}">
              <a16:creationId xmlns:a16="http://schemas.microsoft.com/office/drawing/2014/main" id="{FB3AE2EF-A6DE-4C08-858C-F8EFF28AAA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94" name="Text Box 88">
          <a:extLst>
            <a:ext uri="{FF2B5EF4-FFF2-40B4-BE49-F238E27FC236}">
              <a16:creationId xmlns:a16="http://schemas.microsoft.com/office/drawing/2014/main" id="{2D1001A5-9CAD-4ABF-86E0-FE59FF0104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95" name="Text Box 89">
          <a:extLst>
            <a:ext uri="{FF2B5EF4-FFF2-40B4-BE49-F238E27FC236}">
              <a16:creationId xmlns:a16="http://schemas.microsoft.com/office/drawing/2014/main" id="{010C3690-4A68-4819-AE61-760CD02CCB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96" name="Text Box 90">
          <a:extLst>
            <a:ext uri="{FF2B5EF4-FFF2-40B4-BE49-F238E27FC236}">
              <a16:creationId xmlns:a16="http://schemas.microsoft.com/office/drawing/2014/main" id="{67CBE668-8A20-47DC-90C9-CFB6724AF3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97" name="Text Box 91">
          <a:extLst>
            <a:ext uri="{FF2B5EF4-FFF2-40B4-BE49-F238E27FC236}">
              <a16:creationId xmlns:a16="http://schemas.microsoft.com/office/drawing/2014/main" id="{5069A7F8-BDCA-4730-82C4-84CFF8B25E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98" name="Text Box 92">
          <a:extLst>
            <a:ext uri="{FF2B5EF4-FFF2-40B4-BE49-F238E27FC236}">
              <a16:creationId xmlns:a16="http://schemas.microsoft.com/office/drawing/2014/main" id="{A37602FB-AB58-4F07-899F-8D0F267636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99" name="Text Box 93">
          <a:extLst>
            <a:ext uri="{FF2B5EF4-FFF2-40B4-BE49-F238E27FC236}">
              <a16:creationId xmlns:a16="http://schemas.microsoft.com/office/drawing/2014/main" id="{9FDFD70E-259C-4C9E-9E5F-A070BC7754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00" name="Text Box 94">
          <a:extLst>
            <a:ext uri="{FF2B5EF4-FFF2-40B4-BE49-F238E27FC236}">
              <a16:creationId xmlns:a16="http://schemas.microsoft.com/office/drawing/2014/main" id="{50614C81-4BD8-41B3-A785-2E38152B71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01" name="Text Box 87">
          <a:extLst>
            <a:ext uri="{FF2B5EF4-FFF2-40B4-BE49-F238E27FC236}">
              <a16:creationId xmlns:a16="http://schemas.microsoft.com/office/drawing/2014/main" id="{BAEBB6FA-933F-4A1E-80A8-33872F2316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02" name="Text Box 88">
          <a:extLst>
            <a:ext uri="{FF2B5EF4-FFF2-40B4-BE49-F238E27FC236}">
              <a16:creationId xmlns:a16="http://schemas.microsoft.com/office/drawing/2014/main" id="{3512D24E-142C-44CA-A89B-0E3AD7A4876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03" name="Text Box 89">
          <a:extLst>
            <a:ext uri="{FF2B5EF4-FFF2-40B4-BE49-F238E27FC236}">
              <a16:creationId xmlns:a16="http://schemas.microsoft.com/office/drawing/2014/main" id="{330EBB9D-72F1-457E-8370-419017886D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04" name="Text Box 90">
          <a:extLst>
            <a:ext uri="{FF2B5EF4-FFF2-40B4-BE49-F238E27FC236}">
              <a16:creationId xmlns:a16="http://schemas.microsoft.com/office/drawing/2014/main" id="{B71E5CF9-8833-46A8-A91E-649CC54421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05" name="Text Box 91">
          <a:extLst>
            <a:ext uri="{FF2B5EF4-FFF2-40B4-BE49-F238E27FC236}">
              <a16:creationId xmlns:a16="http://schemas.microsoft.com/office/drawing/2014/main" id="{51FB4648-FF38-46EA-838E-19E4BE0DBB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06" name="Text Box 92">
          <a:extLst>
            <a:ext uri="{FF2B5EF4-FFF2-40B4-BE49-F238E27FC236}">
              <a16:creationId xmlns:a16="http://schemas.microsoft.com/office/drawing/2014/main" id="{FCA2403E-128C-40F2-B9AA-9EABA0291F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07" name="Text Box 93">
          <a:extLst>
            <a:ext uri="{FF2B5EF4-FFF2-40B4-BE49-F238E27FC236}">
              <a16:creationId xmlns:a16="http://schemas.microsoft.com/office/drawing/2014/main" id="{1B6A39EA-3E37-4C14-898E-7F4CB0C3A0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08" name="Text Box 94">
          <a:extLst>
            <a:ext uri="{FF2B5EF4-FFF2-40B4-BE49-F238E27FC236}">
              <a16:creationId xmlns:a16="http://schemas.microsoft.com/office/drawing/2014/main" id="{97E3B14A-0402-4ED4-A5F6-A4DF41151C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09" name="Text Box 87">
          <a:extLst>
            <a:ext uri="{FF2B5EF4-FFF2-40B4-BE49-F238E27FC236}">
              <a16:creationId xmlns:a16="http://schemas.microsoft.com/office/drawing/2014/main" id="{1105F5EC-897E-4C2A-B8E9-FF28922BC3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10" name="Text Box 88">
          <a:extLst>
            <a:ext uri="{FF2B5EF4-FFF2-40B4-BE49-F238E27FC236}">
              <a16:creationId xmlns:a16="http://schemas.microsoft.com/office/drawing/2014/main" id="{469910CE-D62B-4C7D-BFC6-7112C66C6F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11" name="Text Box 89">
          <a:extLst>
            <a:ext uri="{FF2B5EF4-FFF2-40B4-BE49-F238E27FC236}">
              <a16:creationId xmlns:a16="http://schemas.microsoft.com/office/drawing/2014/main" id="{C6F8FDE7-6835-4F34-A3B4-D4F08A86A9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12" name="Text Box 90">
          <a:extLst>
            <a:ext uri="{FF2B5EF4-FFF2-40B4-BE49-F238E27FC236}">
              <a16:creationId xmlns:a16="http://schemas.microsoft.com/office/drawing/2014/main" id="{1C687A2F-3CCB-4BE0-92CD-3A8456E513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13" name="Text Box 91">
          <a:extLst>
            <a:ext uri="{FF2B5EF4-FFF2-40B4-BE49-F238E27FC236}">
              <a16:creationId xmlns:a16="http://schemas.microsoft.com/office/drawing/2014/main" id="{D28F7E0C-92BB-4D88-9402-5180C84035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14" name="Text Box 92">
          <a:extLst>
            <a:ext uri="{FF2B5EF4-FFF2-40B4-BE49-F238E27FC236}">
              <a16:creationId xmlns:a16="http://schemas.microsoft.com/office/drawing/2014/main" id="{C33BDB17-CB93-4469-B058-5279AB545A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15" name="Text Box 93">
          <a:extLst>
            <a:ext uri="{FF2B5EF4-FFF2-40B4-BE49-F238E27FC236}">
              <a16:creationId xmlns:a16="http://schemas.microsoft.com/office/drawing/2014/main" id="{5619D24F-1466-4EC0-95B1-5719E31F4D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16" name="Text Box 94">
          <a:extLst>
            <a:ext uri="{FF2B5EF4-FFF2-40B4-BE49-F238E27FC236}">
              <a16:creationId xmlns:a16="http://schemas.microsoft.com/office/drawing/2014/main" id="{7075FA69-F411-4323-BFB8-2124998FE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17" name="Text Box 87">
          <a:extLst>
            <a:ext uri="{FF2B5EF4-FFF2-40B4-BE49-F238E27FC236}">
              <a16:creationId xmlns:a16="http://schemas.microsoft.com/office/drawing/2014/main" id="{3456EC4F-4812-494A-8CDF-FCDE6A8C19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18" name="Text Box 88">
          <a:extLst>
            <a:ext uri="{FF2B5EF4-FFF2-40B4-BE49-F238E27FC236}">
              <a16:creationId xmlns:a16="http://schemas.microsoft.com/office/drawing/2014/main" id="{EFD95025-99D0-478B-B7F2-ACD9A9CD8E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19" name="Text Box 89">
          <a:extLst>
            <a:ext uri="{FF2B5EF4-FFF2-40B4-BE49-F238E27FC236}">
              <a16:creationId xmlns:a16="http://schemas.microsoft.com/office/drawing/2014/main" id="{4FFF2274-DDC4-4074-8858-F9EC222E0D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20" name="Text Box 90">
          <a:extLst>
            <a:ext uri="{FF2B5EF4-FFF2-40B4-BE49-F238E27FC236}">
              <a16:creationId xmlns:a16="http://schemas.microsoft.com/office/drawing/2014/main" id="{A01A4B71-6460-4E99-BA40-9246F2154D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21" name="Text Box 91">
          <a:extLst>
            <a:ext uri="{FF2B5EF4-FFF2-40B4-BE49-F238E27FC236}">
              <a16:creationId xmlns:a16="http://schemas.microsoft.com/office/drawing/2014/main" id="{2556213B-5FEB-402A-B7ED-9459E89C92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22" name="Text Box 92">
          <a:extLst>
            <a:ext uri="{FF2B5EF4-FFF2-40B4-BE49-F238E27FC236}">
              <a16:creationId xmlns:a16="http://schemas.microsoft.com/office/drawing/2014/main" id="{9F4A4BE0-198C-44BF-94EA-6F56409FBD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23" name="Text Box 93">
          <a:extLst>
            <a:ext uri="{FF2B5EF4-FFF2-40B4-BE49-F238E27FC236}">
              <a16:creationId xmlns:a16="http://schemas.microsoft.com/office/drawing/2014/main" id="{2C3FA2CB-EECE-4435-8D10-E0A933E865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24" name="Text Box 94">
          <a:extLst>
            <a:ext uri="{FF2B5EF4-FFF2-40B4-BE49-F238E27FC236}">
              <a16:creationId xmlns:a16="http://schemas.microsoft.com/office/drawing/2014/main" id="{7C5BEB13-446E-4522-8425-5A984DDF7B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25" name="Text Box 91">
          <a:extLst>
            <a:ext uri="{FF2B5EF4-FFF2-40B4-BE49-F238E27FC236}">
              <a16:creationId xmlns:a16="http://schemas.microsoft.com/office/drawing/2014/main" id="{26F9E4C9-E3EB-4F42-B0E2-6BB1359707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26" name="Text Box 92">
          <a:extLst>
            <a:ext uri="{FF2B5EF4-FFF2-40B4-BE49-F238E27FC236}">
              <a16:creationId xmlns:a16="http://schemas.microsoft.com/office/drawing/2014/main" id="{732CE9DE-8ABD-43D2-B689-409AC8ED7E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27" name="Text Box 93">
          <a:extLst>
            <a:ext uri="{FF2B5EF4-FFF2-40B4-BE49-F238E27FC236}">
              <a16:creationId xmlns:a16="http://schemas.microsoft.com/office/drawing/2014/main" id="{289F14B4-E22E-429C-8EBF-5E0411A11F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28" name="Text Box 94">
          <a:extLst>
            <a:ext uri="{FF2B5EF4-FFF2-40B4-BE49-F238E27FC236}">
              <a16:creationId xmlns:a16="http://schemas.microsoft.com/office/drawing/2014/main" id="{708F7761-AC99-4A03-B5D0-5A674342BA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29" name="Text Box 91">
          <a:extLst>
            <a:ext uri="{FF2B5EF4-FFF2-40B4-BE49-F238E27FC236}">
              <a16:creationId xmlns:a16="http://schemas.microsoft.com/office/drawing/2014/main" id="{3F0FCE4E-29E9-49D2-8F41-3F02A416F5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30" name="Text Box 92">
          <a:extLst>
            <a:ext uri="{FF2B5EF4-FFF2-40B4-BE49-F238E27FC236}">
              <a16:creationId xmlns:a16="http://schemas.microsoft.com/office/drawing/2014/main" id="{29D15C21-EF89-48F4-8F63-93B647B843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31" name="Text Box 93">
          <a:extLst>
            <a:ext uri="{FF2B5EF4-FFF2-40B4-BE49-F238E27FC236}">
              <a16:creationId xmlns:a16="http://schemas.microsoft.com/office/drawing/2014/main" id="{FD29E721-F05D-44D3-B72E-1A583E24EF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32" name="Text Box 94">
          <a:extLst>
            <a:ext uri="{FF2B5EF4-FFF2-40B4-BE49-F238E27FC236}">
              <a16:creationId xmlns:a16="http://schemas.microsoft.com/office/drawing/2014/main" id="{6DA78B67-15B7-441B-AAF6-DBA41A5E1C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33" name="Text Box 91">
          <a:extLst>
            <a:ext uri="{FF2B5EF4-FFF2-40B4-BE49-F238E27FC236}">
              <a16:creationId xmlns:a16="http://schemas.microsoft.com/office/drawing/2014/main" id="{427B5166-F7F4-4114-9319-D63E9CB0AC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34" name="Text Box 92">
          <a:extLst>
            <a:ext uri="{FF2B5EF4-FFF2-40B4-BE49-F238E27FC236}">
              <a16:creationId xmlns:a16="http://schemas.microsoft.com/office/drawing/2014/main" id="{234D7A00-63C1-4FE7-AA41-468E93E181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35" name="Text Box 93">
          <a:extLst>
            <a:ext uri="{FF2B5EF4-FFF2-40B4-BE49-F238E27FC236}">
              <a16:creationId xmlns:a16="http://schemas.microsoft.com/office/drawing/2014/main" id="{D155E775-8320-497D-A591-37063F42D4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36" name="Text Box 94">
          <a:extLst>
            <a:ext uri="{FF2B5EF4-FFF2-40B4-BE49-F238E27FC236}">
              <a16:creationId xmlns:a16="http://schemas.microsoft.com/office/drawing/2014/main" id="{219E874F-1C24-4A34-818C-CE01879926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37" name="Text Box 87">
          <a:extLst>
            <a:ext uri="{FF2B5EF4-FFF2-40B4-BE49-F238E27FC236}">
              <a16:creationId xmlns:a16="http://schemas.microsoft.com/office/drawing/2014/main" id="{17368EAD-CA26-45D2-B53D-23CCA894AB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38" name="Text Box 88">
          <a:extLst>
            <a:ext uri="{FF2B5EF4-FFF2-40B4-BE49-F238E27FC236}">
              <a16:creationId xmlns:a16="http://schemas.microsoft.com/office/drawing/2014/main" id="{9ECA24A5-CAFA-4D96-88F3-60423AE746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39" name="Text Box 89">
          <a:extLst>
            <a:ext uri="{FF2B5EF4-FFF2-40B4-BE49-F238E27FC236}">
              <a16:creationId xmlns:a16="http://schemas.microsoft.com/office/drawing/2014/main" id="{4577F93A-8471-47E9-968E-7CF6B5B44C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40" name="Text Box 90">
          <a:extLst>
            <a:ext uri="{FF2B5EF4-FFF2-40B4-BE49-F238E27FC236}">
              <a16:creationId xmlns:a16="http://schemas.microsoft.com/office/drawing/2014/main" id="{C0DA78E7-0D6C-4044-9375-9A9F008DA6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41" name="Text Box 91">
          <a:extLst>
            <a:ext uri="{FF2B5EF4-FFF2-40B4-BE49-F238E27FC236}">
              <a16:creationId xmlns:a16="http://schemas.microsoft.com/office/drawing/2014/main" id="{9C0D6545-08C8-4C15-9319-2BF05260AF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42" name="Text Box 92">
          <a:extLst>
            <a:ext uri="{FF2B5EF4-FFF2-40B4-BE49-F238E27FC236}">
              <a16:creationId xmlns:a16="http://schemas.microsoft.com/office/drawing/2014/main" id="{A53473A4-82EA-4740-A525-35CCE52005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43" name="Text Box 93">
          <a:extLst>
            <a:ext uri="{FF2B5EF4-FFF2-40B4-BE49-F238E27FC236}">
              <a16:creationId xmlns:a16="http://schemas.microsoft.com/office/drawing/2014/main" id="{E354B9A5-72E6-40C9-A9C9-233D8FC52D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44" name="Text Box 94">
          <a:extLst>
            <a:ext uri="{FF2B5EF4-FFF2-40B4-BE49-F238E27FC236}">
              <a16:creationId xmlns:a16="http://schemas.microsoft.com/office/drawing/2014/main" id="{C149F57C-F017-40D5-9D24-6F83762AB1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45" name="Text Box 87">
          <a:extLst>
            <a:ext uri="{FF2B5EF4-FFF2-40B4-BE49-F238E27FC236}">
              <a16:creationId xmlns:a16="http://schemas.microsoft.com/office/drawing/2014/main" id="{F637BDF3-0CD4-4F48-881C-D844910AFC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46" name="Text Box 88">
          <a:extLst>
            <a:ext uri="{FF2B5EF4-FFF2-40B4-BE49-F238E27FC236}">
              <a16:creationId xmlns:a16="http://schemas.microsoft.com/office/drawing/2014/main" id="{ED0B9EB9-6585-4207-871C-D4D2DF7ED9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47" name="Text Box 89">
          <a:extLst>
            <a:ext uri="{FF2B5EF4-FFF2-40B4-BE49-F238E27FC236}">
              <a16:creationId xmlns:a16="http://schemas.microsoft.com/office/drawing/2014/main" id="{B4E76613-9A45-4D17-A6AC-BFBF36CC48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48" name="Text Box 90">
          <a:extLst>
            <a:ext uri="{FF2B5EF4-FFF2-40B4-BE49-F238E27FC236}">
              <a16:creationId xmlns:a16="http://schemas.microsoft.com/office/drawing/2014/main" id="{EAA28B75-100D-4882-9FFA-4FD1FFFB294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49" name="Text Box 91">
          <a:extLst>
            <a:ext uri="{FF2B5EF4-FFF2-40B4-BE49-F238E27FC236}">
              <a16:creationId xmlns:a16="http://schemas.microsoft.com/office/drawing/2014/main" id="{EE17EFA5-3321-4F27-AB35-B333BDC480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50" name="Text Box 92">
          <a:extLst>
            <a:ext uri="{FF2B5EF4-FFF2-40B4-BE49-F238E27FC236}">
              <a16:creationId xmlns:a16="http://schemas.microsoft.com/office/drawing/2014/main" id="{D521167E-E8E1-47FD-993B-2D2C57452B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51" name="Text Box 93">
          <a:extLst>
            <a:ext uri="{FF2B5EF4-FFF2-40B4-BE49-F238E27FC236}">
              <a16:creationId xmlns:a16="http://schemas.microsoft.com/office/drawing/2014/main" id="{40FACCF7-A468-44E8-A52F-72B2F64062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52" name="Text Box 94">
          <a:extLst>
            <a:ext uri="{FF2B5EF4-FFF2-40B4-BE49-F238E27FC236}">
              <a16:creationId xmlns:a16="http://schemas.microsoft.com/office/drawing/2014/main" id="{906B5BA6-C6CE-4577-B268-020B0EFA83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53" name="Text Box 87">
          <a:extLst>
            <a:ext uri="{FF2B5EF4-FFF2-40B4-BE49-F238E27FC236}">
              <a16:creationId xmlns:a16="http://schemas.microsoft.com/office/drawing/2014/main" id="{CA7C3F20-8F2D-4733-8045-179232D1A6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54" name="Text Box 88">
          <a:extLst>
            <a:ext uri="{FF2B5EF4-FFF2-40B4-BE49-F238E27FC236}">
              <a16:creationId xmlns:a16="http://schemas.microsoft.com/office/drawing/2014/main" id="{C0BAF551-B42C-4AC7-8276-4A1BD5406E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55" name="Text Box 89">
          <a:extLst>
            <a:ext uri="{FF2B5EF4-FFF2-40B4-BE49-F238E27FC236}">
              <a16:creationId xmlns:a16="http://schemas.microsoft.com/office/drawing/2014/main" id="{0865F18F-F35D-4B64-8E35-FF65CD3111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56" name="Text Box 90">
          <a:extLst>
            <a:ext uri="{FF2B5EF4-FFF2-40B4-BE49-F238E27FC236}">
              <a16:creationId xmlns:a16="http://schemas.microsoft.com/office/drawing/2014/main" id="{33640859-55C1-48C6-AE77-9B55CF04F4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57" name="Text Box 91">
          <a:extLst>
            <a:ext uri="{FF2B5EF4-FFF2-40B4-BE49-F238E27FC236}">
              <a16:creationId xmlns:a16="http://schemas.microsoft.com/office/drawing/2014/main" id="{270FB3F0-3BB7-4C28-B506-63A05C1F0B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58" name="Text Box 92">
          <a:extLst>
            <a:ext uri="{FF2B5EF4-FFF2-40B4-BE49-F238E27FC236}">
              <a16:creationId xmlns:a16="http://schemas.microsoft.com/office/drawing/2014/main" id="{4E280B84-C525-446B-A13E-DF331D171A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59" name="Text Box 93">
          <a:extLst>
            <a:ext uri="{FF2B5EF4-FFF2-40B4-BE49-F238E27FC236}">
              <a16:creationId xmlns:a16="http://schemas.microsoft.com/office/drawing/2014/main" id="{28AD7F0D-D996-458B-AF26-A7F6AFE617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0" name="Text Box 94">
          <a:extLst>
            <a:ext uri="{FF2B5EF4-FFF2-40B4-BE49-F238E27FC236}">
              <a16:creationId xmlns:a16="http://schemas.microsoft.com/office/drawing/2014/main" id="{A03BDE27-66A3-4BCB-81B9-16C7931AC7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1" name="Text Box 91">
          <a:extLst>
            <a:ext uri="{FF2B5EF4-FFF2-40B4-BE49-F238E27FC236}">
              <a16:creationId xmlns:a16="http://schemas.microsoft.com/office/drawing/2014/main" id="{306F88DF-0874-488F-953E-A889FEEAEA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2" name="Text Box 92">
          <a:extLst>
            <a:ext uri="{FF2B5EF4-FFF2-40B4-BE49-F238E27FC236}">
              <a16:creationId xmlns:a16="http://schemas.microsoft.com/office/drawing/2014/main" id="{B84D281F-7876-43A7-A79E-0E4A882C7B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3" name="Text Box 93">
          <a:extLst>
            <a:ext uri="{FF2B5EF4-FFF2-40B4-BE49-F238E27FC236}">
              <a16:creationId xmlns:a16="http://schemas.microsoft.com/office/drawing/2014/main" id="{D69F4FEE-9EC5-4A0A-A044-BFBA86E712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4" name="Text Box 94">
          <a:extLst>
            <a:ext uri="{FF2B5EF4-FFF2-40B4-BE49-F238E27FC236}">
              <a16:creationId xmlns:a16="http://schemas.microsoft.com/office/drawing/2014/main" id="{B8D641EE-0F5C-4CB1-B6A2-C7A18662C9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5" name="Text Box 91">
          <a:extLst>
            <a:ext uri="{FF2B5EF4-FFF2-40B4-BE49-F238E27FC236}">
              <a16:creationId xmlns:a16="http://schemas.microsoft.com/office/drawing/2014/main" id="{C5CEEDE1-D6E7-4063-A4A6-111D5903D2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6" name="Text Box 92">
          <a:extLst>
            <a:ext uri="{FF2B5EF4-FFF2-40B4-BE49-F238E27FC236}">
              <a16:creationId xmlns:a16="http://schemas.microsoft.com/office/drawing/2014/main" id="{6F114FDB-699F-4067-9706-B7605A9345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7" name="Text Box 93">
          <a:extLst>
            <a:ext uri="{FF2B5EF4-FFF2-40B4-BE49-F238E27FC236}">
              <a16:creationId xmlns:a16="http://schemas.microsoft.com/office/drawing/2014/main" id="{1041C177-A164-4219-B52D-0AF2DF327D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8" name="Text Box 94">
          <a:extLst>
            <a:ext uri="{FF2B5EF4-FFF2-40B4-BE49-F238E27FC236}">
              <a16:creationId xmlns:a16="http://schemas.microsoft.com/office/drawing/2014/main" id="{17804FC0-266A-4E57-8710-9B45FC609F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9" name="Text Box 91">
          <a:extLst>
            <a:ext uri="{FF2B5EF4-FFF2-40B4-BE49-F238E27FC236}">
              <a16:creationId xmlns:a16="http://schemas.microsoft.com/office/drawing/2014/main" id="{55562D4D-5FB4-4318-80D1-DE27518DC3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70" name="Text Box 92">
          <a:extLst>
            <a:ext uri="{FF2B5EF4-FFF2-40B4-BE49-F238E27FC236}">
              <a16:creationId xmlns:a16="http://schemas.microsoft.com/office/drawing/2014/main" id="{1F4D2C02-55F3-4C28-B4DC-2192F0C8B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71" name="Text Box 93">
          <a:extLst>
            <a:ext uri="{FF2B5EF4-FFF2-40B4-BE49-F238E27FC236}">
              <a16:creationId xmlns:a16="http://schemas.microsoft.com/office/drawing/2014/main" id="{F53BAF82-9FE9-4819-B56A-20C6C15491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72" name="Text Box 94">
          <a:extLst>
            <a:ext uri="{FF2B5EF4-FFF2-40B4-BE49-F238E27FC236}">
              <a16:creationId xmlns:a16="http://schemas.microsoft.com/office/drawing/2014/main" id="{48994BBA-2D45-48BB-9ACC-8F2E8CDC9F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73" name="Text Box 87">
          <a:extLst>
            <a:ext uri="{FF2B5EF4-FFF2-40B4-BE49-F238E27FC236}">
              <a16:creationId xmlns:a16="http://schemas.microsoft.com/office/drawing/2014/main" id="{50308F79-D46D-4E85-ACDF-3FDC76388C2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74" name="Text Box 88">
          <a:extLst>
            <a:ext uri="{FF2B5EF4-FFF2-40B4-BE49-F238E27FC236}">
              <a16:creationId xmlns:a16="http://schemas.microsoft.com/office/drawing/2014/main" id="{CFECD317-A9FC-4EE3-9ABC-88F2EF09F3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75" name="Text Box 89">
          <a:extLst>
            <a:ext uri="{FF2B5EF4-FFF2-40B4-BE49-F238E27FC236}">
              <a16:creationId xmlns:a16="http://schemas.microsoft.com/office/drawing/2014/main" id="{609A2ED4-395C-446D-BD00-1249CDDB97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76" name="Text Box 90">
          <a:extLst>
            <a:ext uri="{FF2B5EF4-FFF2-40B4-BE49-F238E27FC236}">
              <a16:creationId xmlns:a16="http://schemas.microsoft.com/office/drawing/2014/main" id="{93004416-1BB7-465D-8F0C-0FEFD82EBC9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77" name="Text Box 91">
          <a:extLst>
            <a:ext uri="{FF2B5EF4-FFF2-40B4-BE49-F238E27FC236}">
              <a16:creationId xmlns:a16="http://schemas.microsoft.com/office/drawing/2014/main" id="{C8BA7CCB-4637-4B01-8D72-90D16EFE90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78" name="Text Box 92">
          <a:extLst>
            <a:ext uri="{FF2B5EF4-FFF2-40B4-BE49-F238E27FC236}">
              <a16:creationId xmlns:a16="http://schemas.microsoft.com/office/drawing/2014/main" id="{E6546922-6869-4189-AA96-24B4CDA81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79" name="Text Box 93">
          <a:extLst>
            <a:ext uri="{FF2B5EF4-FFF2-40B4-BE49-F238E27FC236}">
              <a16:creationId xmlns:a16="http://schemas.microsoft.com/office/drawing/2014/main" id="{2AB242B3-D5DD-4518-A49A-404363E9B8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80" name="Text Box 94">
          <a:extLst>
            <a:ext uri="{FF2B5EF4-FFF2-40B4-BE49-F238E27FC236}">
              <a16:creationId xmlns:a16="http://schemas.microsoft.com/office/drawing/2014/main" id="{8D9476A5-38A3-47FD-8CCD-E999E32637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81" name="Text Box 87">
          <a:extLst>
            <a:ext uri="{FF2B5EF4-FFF2-40B4-BE49-F238E27FC236}">
              <a16:creationId xmlns:a16="http://schemas.microsoft.com/office/drawing/2014/main" id="{DA783FF4-9EFB-41A8-BC21-237D86F1AD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82" name="Text Box 88">
          <a:extLst>
            <a:ext uri="{FF2B5EF4-FFF2-40B4-BE49-F238E27FC236}">
              <a16:creationId xmlns:a16="http://schemas.microsoft.com/office/drawing/2014/main" id="{E7F8CB00-438A-4249-9D1C-C16F042278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83" name="Text Box 89">
          <a:extLst>
            <a:ext uri="{FF2B5EF4-FFF2-40B4-BE49-F238E27FC236}">
              <a16:creationId xmlns:a16="http://schemas.microsoft.com/office/drawing/2014/main" id="{8ACD1F1E-8339-481B-AA16-D023922537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84" name="Text Box 90">
          <a:extLst>
            <a:ext uri="{FF2B5EF4-FFF2-40B4-BE49-F238E27FC236}">
              <a16:creationId xmlns:a16="http://schemas.microsoft.com/office/drawing/2014/main" id="{3ACCDFF6-6526-445D-8A44-F64661510A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85" name="Text Box 91">
          <a:extLst>
            <a:ext uri="{FF2B5EF4-FFF2-40B4-BE49-F238E27FC236}">
              <a16:creationId xmlns:a16="http://schemas.microsoft.com/office/drawing/2014/main" id="{4540ADBB-60D4-4C9C-8E64-3697597651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86" name="Text Box 92">
          <a:extLst>
            <a:ext uri="{FF2B5EF4-FFF2-40B4-BE49-F238E27FC236}">
              <a16:creationId xmlns:a16="http://schemas.microsoft.com/office/drawing/2014/main" id="{7F9A52DD-AB90-4A03-8E2D-5B7C71C196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87" name="Text Box 93">
          <a:extLst>
            <a:ext uri="{FF2B5EF4-FFF2-40B4-BE49-F238E27FC236}">
              <a16:creationId xmlns:a16="http://schemas.microsoft.com/office/drawing/2014/main" id="{4DC0F8C5-7A61-485D-B4DD-22DF859AAC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88" name="Text Box 94">
          <a:extLst>
            <a:ext uri="{FF2B5EF4-FFF2-40B4-BE49-F238E27FC236}">
              <a16:creationId xmlns:a16="http://schemas.microsoft.com/office/drawing/2014/main" id="{326A8678-4FA2-46B1-991C-693803BD05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89" name="Text Box 87">
          <a:extLst>
            <a:ext uri="{FF2B5EF4-FFF2-40B4-BE49-F238E27FC236}">
              <a16:creationId xmlns:a16="http://schemas.microsoft.com/office/drawing/2014/main" id="{86790103-135C-4D78-B0A2-7AD34ED2B6D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90" name="Text Box 88">
          <a:extLst>
            <a:ext uri="{FF2B5EF4-FFF2-40B4-BE49-F238E27FC236}">
              <a16:creationId xmlns:a16="http://schemas.microsoft.com/office/drawing/2014/main" id="{8BCDBB12-8288-452B-8806-8A8833C8A2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91" name="Text Box 89">
          <a:extLst>
            <a:ext uri="{FF2B5EF4-FFF2-40B4-BE49-F238E27FC236}">
              <a16:creationId xmlns:a16="http://schemas.microsoft.com/office/drawing/2014/main" id="{D9B4FD91-3B1E-4262-87AA-B44D5EC4DB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92" name="Text Box 90">
          <a:extLst>
            <a:ext uri="{FF2B5EF4-FFF2-40B4-BE49-F238E27FC236}">
              <a16:creationId xmlns:a16="http://schemas.microsoft.com/office/drawing/2014/main" id="{F8DC109C-D5D4-469B-BA3A-3518BBBDB4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93" name="Text Box 91">
          <a:extLst>
            <a:ext uri="{FF2B5EF4-FFF2-40B4-BE49-F238E27FC236}">
              <a16:creationId xmlns:a16="http://schemas.microsoft.com/office/drawing/2014/main" id="{2644CB1E-786C-485B-845E-00DB4EC9EB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94" name="Text Box 92">
          <a:extLst>
            <a:ext uri="{FF2B5EF4-FFF2-40B4-BE49-F238E27FC236}">
              <a16:creationId xmlns:a16="http://schemas.microsoft.com/office/drawing/2014/main" id="{F7A5FA8B-7884-4BEF-8C09-0D8D56A47F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95" name="Text Box 93">
          <a:extLst>
            <a:ext uri="{FF2B5EF4-FFF2-40B4-BE49-F238E27FC236}">
              <a16:creationId xmlns:a16="http://schemas.microsoft.com/office/drawing/2014/main" id="{95693F0E-358F-4D18-9F95-067F22E682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96" name="Text Box 94">
          <a:extLst>
            <a:ext uri="{FF2B5EF4-FFF2-40B4-BE49-F238E27FC236}">
              <a16:creationId xmlns:a16="http://schemas.microsoft.com/office/drawing/2014/main" id="{1721C234-EAFE-43BB-A865-EA2E7F99D0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97" name="Text Box 87">
          <a:extLst>
            <a:ext uri="{FF2B5EF4-FFF2-40B4-BE49-F238E27FC236}">
              <a16:creationId xmlns:a16="http://schemas.microsoft.com/office/drawing/2014/main" id="{E63EFF00-4F8A-429B-A290-9161AAC165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98" name="Text Box 88">
          <a:extLst>
            <a:ext uri="{FF2B5EF4-FFF2-40B4-BE49-F238E27FC236}">
              <a16:creationId xmlns:a16="http://schemas.microsoft.com/office/drawing/2014/main" id="{5EB0D216-20EB-4E62-A060-F4D942379C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99" name="Text Box 89">
          <a:extLst>
            <a:ext uri="{FF2B5EF4-FFF2-40B4-BE49-F238E27FC236}">
              <a16:creationId xmlns:a16="http://schemas.microsoft.com/office/drawing/2014/main" id="{CF344D2B-DE08-4491-900E-EFDD874AFB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00" name="Text Box 90">
          <a:extLst>
            <a:ext uri="{FF2B5EF4-FFF2-40B4-BE49-F238E27FC236}">
              <a16:creationId xmlns:a16="http://schemas.microsoft.com/office/drawing/2014/main" id="{FA79C0CD-91EB-406E-8842-BC594D47EF8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01" name="Text Box 91">
          <a:extLst>
            <a:ext uri="{FF2B5EF4-FFF2-40B4-BE49-F238E27FC236}">
              <a16:creationId xmlns:a16="http://schemas.microsoft.com/office/drawing/2014/main" id="{D350167D-A7F5-4352-A28F-389A6E1AF5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02" name="Text Box 92">
          <a:extLst>
            <a:ext uri="{FF2B5EF4-FFF2-40B4-BE49-F238E27FC236}">
              <a16:creationId xmlns:a16="http://schemas.microsoft.com/office/drawing/2014/main" id="{80CA4D8E-793D-405F-B338-955D293508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03" name="Text Box 93">
          <a:extLst>
            <a:ext uri="{FF2B5EF4-FFF2-40B4-BE49-F238E27FC236}">
              <a16:creationId xmlns:a16="http://schemas.microsoft.com/office/drawing/2014/main" id="{2D1C739E-C1CA-4BDA-A9B4-4DB646F71F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04" name="Text Box 94">
          <a:extLst>
            <a:ext uri="{FF2B5EF4-FFF2-40B4-BE49-F238E27FC236}">
              <a16:creationId xmlns:a16="http://schemas.microsoft.com/office/drawing/2014/main" id="{63DC8902-7EE1-480D-BF84-F13A7BCB61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05" name="Text Box 87">
          <a:extLst>
            <a:ext uri="{FF2B5EF4-FFF2-40B4-BE49-F238E27FC236}">
              <a16:creationId xmlns:a16="http://schemas.microsoft.com/office/drawing/2014/main" id="{FB9573BD-250A-4AF6-82A9-28A7F13FD9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06" name="Text Box 88">
          <a:extLst>
            <a:ext uri="{FF2B5EF4-FFF2-40B4-BE49-F238E27FC236}">
              <a16:creationId xmlns:a16="http://schemas.microsoft.com/office/drawing/2014/main" id="{645A10E7-0002-4C58-8434-A1168ADFDC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07" name="Text Box 89">
          <a:extLst>
            <a:ext uri="{FF2B5EF4-FFF2-40B4-BE49-F238E27FC236}">
              <a16:creationId xmlns:a16="http://schemas.microsoft.com/office/drawing/2014/main" id="{4925FE7E-09EC-4A62-8A26-9610F9BF05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08" name="Text Box 90">
          <a:extLst>
            <a:ext uri="{FF2B5EF4-FFF2-40B4-BE49-F238E27FC236}">
              <a16:creationId xmlns:a16="http://schemas.microsoft.com/office/drawing/2014/main" id="{2EA83D16-790E-4CE6-B810-1FE3BE5161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09" name="Text Box 91">
          <a:extLst>
            <a:ext uri="{FF2B5EF4-FFF2-40B4-BE49-F238E27FC236}">
              <a16:creationId xmlns:a16="http://schemas.microsoft.com/office/drawing/2014/main" id="{1809C9AC-CD68-4801-A78A-FFC7FB689B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10" name="Text Box 92">
          <a:extLst>
            <a:ext uri="{FF2B5EF4-FFF2-40B4-BE49-F238E27FC236}">
              <a16:creationId xmlns:a16="http://schemas.microsoft.com/office/drawing/2014/main" id="{AA1A757B-871B-4958-AC5B-A1AA542768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11" name="Text Box 93">
          <a:extLst>
            <a:ext uri="{FF2B5EF4-FFF2-40B4-BE49-F238E27FC236}">
              <a16:creationId xmlns:a16="http://schemas.microsoft.com/office/drawing/2014/main" id="{E376C2FE-6240-4044-AB0F-CA4CC47410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12" name="Text Box 94">
          <a:extLst>
            <a:ext uri="{FF2B5EF4-FFF2-40B4-BE49-F238E27FC236}">
              <a16:creationId xmlns:a16="http://schemas.microsoft.com/office/drawing/2014/main" id="{D5DEA592-D59A-43E0-A4D3-ECFB5F10A2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13" name="Text Box 87">
          <a:extLst>
            <a:ext uri="{FF2B5EF4-FFF2-40B4-BE49-F238E27FC236}">
              <a16:creationId xmlns:a16="http://schemas.microsoft.com/office/drawing/2014/main" id="{338143B1-711A-483F-8583-6D1324A554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14" name="Text Box 88">
          <a:extLst>
            <a:ext uri="{FF2B5EF4-FFF2-40B4-BE49-F238E27FC236}">
              <a16:creationId xmlns:a16="http://schemas.microsoft.com/office/drawing/2014/main" id="{A0369E1F-AEE1-410A-9858-194A9479BD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15" name="Text Box 89">
          <a:extLst>
            <a:ext uri="{FF2B5EF4-FFF2-40B4-BE49-F238E27FC236}">
              <a16:creationId xmlns:a16="http://schemas.microsoft.com/office/drawing/2014/main" id="{6D80AC5F-128A-48D9-B52C-6C2BF02D19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16" name="Text Box 90">
          <a:extLst>
            <a:ext uri="{FF2B5EF4-FFF2-40B4-BE49-F238E27FC236}">
              <a16:creationId xmlns:a16="http://schemas.microsoft.com/office/drawing/2014/main" id="{78ECE249-7660-464C-B98D-2A5DD62851F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17" name="Text Box 91">
          <a:extLst>
            <a:ext uri="{FF2B5EF4-FFF2-40B4-BE49-F238E27FC236}">
              <a16:creationId xmlns:a16="http://schemas.microsoft.com/office/drawing/2014/main" id="{7F560468-31DD-4113-949C-4748896EB1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18" name="Text Box 92">
          <a:extLst>
            <a:ext uri="{FF2B5EF4-FFF2-40B4-BE49-F238E27FC236}">
              <a16:creationId xmlns:a16="http://schemas.microsoft.com/office/drawing/2014/main" id="{0C191CE2-162B-492C-822F-4FFECBAA0F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19" name="Text Box 93">
          <a:extLst>
            <a:ext uri="{FF2B5EF4-FFF2-40B4-BE49-F238E27FC236}">
              <a16:creationId xmlns:a16="http://schemas.microsoft.com/office/drawing/2014/main" id="{FA466C36-A004-487B-8E30-59D5EFA0C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0" name="Text Box 94">
          <a:extLst>
            <a:ext uri="{FF2B5EF4-FFF2-40B4-BE49-F238E27FC236}">
              <a16:creationId xmlns:a16="http://schemas.microsoft.com/office/drawing/2014/main" id="{6532C875-5D73-4857-884D-EE999E80B4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1" name="Text Box 91">
          <a:extLst>
            <a:ext uri="{FF2B5EF4-FFF2-40B4-BE49-F238E27FC236}">
              <a16:creationId xmlns:a16="http://schemas.microsoft.com/office/drawing/2014/main" id="{37BD6620-6F5D-4453-A7E8-DA22585B0B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2" name="Text Box 92">
          <a:extLst>
            <a:ext uri="{FF2B5EF4-FFF2-40B4-BE49-F238E27FC236}">
              <a16:creationId xmlns:a16="http://schemas.microsoft.com/office/drawing/2014/main" id="{CC001197-C7AA-43A4-983B-BAE98F3B05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3" name="Text Box 93">
          <a:extLst>
            <a:ext uri="{FF2B5EF4-FFF2-40B4-BE49-F238E27FC236}">
              <a16:creationId xmlns:a16="http://schemas.microsoft.com/office/drawing/2014/main" id="{8AA594C9-CE52-455C-9C7F-8B774ABF15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4" name="Text Box 94">
          <a:extLst>
            <a:ext uri="{FF2B5EF4-FFF2-40B4-BE49-F238E27FC236}">
              <a16:creationId xmlns:a16="http://schemas.microsoft.com/office/drawing/2014/main" id="{D0E2D984-B889-4373-910C-B306705BA8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5" name="Text Box 91">
          <a:extLst>
            <a:ext uri="{FF2B5EF4-FFF2-40B4-BE49-F238E27FC236}">
              <a16:creationId xmlns:a16="http://schemas.microsoft.com/office/drawing/2014/main" id="{32651A62-00AE-4681-BDDF-2F02472B2F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6" name="Text Box 92">
          <a:extLst>
            <a:ext uri="{FF2B5EF4-FFF2-40B4-BE49-F238E27FC236}">
              <a16:creationId xmlns:a16="http://schemas.microsoft.com/office/drawing/2014/main" id="{60ECF71E-8751-4CDA-AD75-3D12CCC9A7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7" name="Text Box 93">
          <a:extLst>
            <a:ext uri="{FF2B5EF4-FFF2-40B4-BE49-F238E27FC236}">
              <a16:creationId xmlns:a16="http://schemas.microsoft.com/office/drawing/2014/main" id="{644D8B0B-8BCE-44FF-8EC2-3D2AF3014F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8" name="Text Box 94">
          <a:extLst>
            <a:ext uri="{FF2B5EF4-FFF2-40B4-BE49-F238E27FC236}">
              <a16:creationId xmlns:a16="http://schemas.microsoft.com/office/drawing/2014/main" id="{F678D806-2950-4056-96D2-5EB973FCC0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9" name="Text Box 91">
          <a:extLst>
            <a:ext uri="{FF2B5EF4-FFF2-40B4-BE49-F238E27FC236}">
              <a16:creationId xmlns:a16="http://schemas.microsoft.com/office/drawing/2014/main" id="{D5724AB4-A67F-4A5C-9360-862F2948D9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30" name="Text Box 92">
          <a:extLst>
            <a:ext uri="{FF2B5EF4-FFF2-40B4-BE49-F238E27FC236}">
              <a16:creationId xmlns:a16="http://schemas.microsoft.com/office/drawing/2014/main" id="{2937C932-FE50-4785-8A37-44E5DF0CD6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31" name="Text Box 93">
          <a:extLst>
            <a:ext uri="{FF2B5EF4-FFF2-40B4-BE49-F238E27FC236}">
              <a16:creationId xmlns:a16="http://schemas.microsoft.com/office/drawing/2014/main" id="{7793E078-6479-4312-B27B-F1BA63961B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32" name="Text Box 94">
          <a:extLst>
            <a:ext uri="{FF2B5EF4-FFF2-40B4-BE49-F238E27FC236}">
              <a16:creationId xmlns:a16="http://schemas.microsoft.com/office/drawing/2014/main" id="{038D17C1-4339-4DA6-9C3B-4948614BC2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33" name="Text Box 87">
          <a:extLst>
            <a:ext uri="{FF2B5EF4-FFF2-40B4-BE49-F238E27FC236}">
              <a16:creationId xmlns:a16="http://schemas.microsoft.com/office/drawing/2014/main" id="{442D649E-5107-4B4F-AD56-9201B01CEE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34" name="Text Box 88">
          <a:extLst>
            <a:ext uri="{FF2B5EF4-FFF2-40B4-BE49-F238E27FC236}">
              <a16:creationId xmlns:a16="http://schemas.microsoft.com/office/drawing/2014/main" id="{4C99F4BF-B65D-4232-8F00-71960E662D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35" name="Text Box 89">
          <a:extLst>
            <a:ext uri="{FF2B5EF4-FFF2-40B4-BE49-F238E27FC236}">
              <a16:creationId xmlns:a16="http://schemas.microsoft.com/office/drawing/2014/main" id="{43F2882A-4406-43E5-AC3A-1C8CFC1F11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36" name="Text Box 90">
          <a:extLst>
            <a:ext uri="{FF2B5EF4-FFF2-40B4-BE49-F238E27FC236}">
              <a16:creationId xmlns:a16="http://schemas.microsoft.com/office/drawing/2014/main" id="{4FF4D425-EE19-42A2-9F7A-F751F3D9BE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37" name="Text Box 91">
          <a:extLst>
            <a:ext uri="{FF2B5EF4-FFF2-40B4-BE49-F238E27FC236}">
              <a16:creationId xmlns:a16="http://schemas.microsoft.com/office/drawing/2014/main" id="{BE5E8E23-AE90-4508-B208-28F412279E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38" name="Text Box 92">
          <a:extLst>
            <a:ext uri="{FF2B5EF4-FFF2-40B4-BE49-F238E27FC236}">
              <a16:creationId xmlns:a16="http://schemas.microsoft.com/office/drawing/2014/main" id="{D48E18F9-0A8D-42DE-A6C1-85EACDA932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39" name="Text Box 93">
          <a:extLst>
            <a:ext uri="{FF2B5EF4-FFF2-40B4-BE49-F238E27FC236}">
              <a16:creationId xmlns:a16="http://schemas.microsoft.com/office/drawing/2014/main" id="{955F08E2-922A-4BC5-825C-5470C2C334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40" name="Text Box 94">
          <a:extLst>
            <a:ext uri="{FF2B5EF4-FFF2-40B4-BE49-F238E27FC236}">
              <a16:creationId xmlns:a16="http://schemas.microsoft.com/office/drawing/2014/main" id="{308266B2-C55B-42EC-82E0-5B545CBC00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41" name="Text Box 87">
          <a:extLst>
            <a:ext uri="{FF2B5EF4-FFF2-40B4-BE49-F238E27FC236}">
              <a16:creationId xmlns:a16="http://schemas.microsoft.com/office/drawing/2014/main" id="{442489C0-8E88-4FDD-8859-33313939C4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42" name="Text Box 88">
          <a:extLst>
            <a:ext uri="{FF2B5EF4-FFF2-40B4-BE49-F238E27FC236}">
              <a16:creationId xmlns:a16="http://schemas.microsoft.com/office/drawing/2014/main" id="{65519F02-56E2-4026-B853-C9BDDED099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43" name="Text Box 89">
          <a:extLst>
            <a:ext uri="{FF2B5EF4-FFF2-40B4-BE49-F238E27FC236}">
              <a16:creationId xmlns:a16="http://schemas.microsoft.com/office/drawing/2014/main" id="{2EDFFD46-4CC5-4A86-B74E-E5A18FF43B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44" name="Text Box 90">
          <a:extLst>
            <a:ext uri="{FF2B5EF4-FFF2-40B4-BE49-F238E27FC236}">
              <a16:creationId xmlns:a16="http://schemas.microsoft.com/office/drawing/2014/main" id="{EBCDFD6D-C135-4E7A-821C-820139EDCA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45" name="Text Box 91">
          <a:extLst>
            <a:ext uri="{FF2B5EF4-FFF2-40B4-BE49-F238E27FC236}">
              <a16:creationId xmlns:a16="http://schemas.microsoft.com/office/drawing/2014/main" id="{75CCE5FA-C01B-42DD-94DC-760F1FCF4F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46" name="Text Box 92">
          <a:extLst>
            <a:ext uri="{FF2B5EF4-FFF2-40B4-BE49-F238E27FC236}">
              <a16:creationId xmlns:a16="http://schemas.microsoft.com/office/drawing/2014/main" id="{34CC1955-3698-4BF5-9FBA-4B1FA332E8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47" name="Text Box 93">
          <a:extLst>
            <a:ext uri="{FF2B5EF4-FFF2-40B4-BE49-F238E27FC236}">
              <a16:creationId xmlns:a16="http://schemas.microsoft.com/office/drawing/2014/main" id="{EBB39986-1C86-4E4F-B006-F126417748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48" name="Text Box 94">
          <a:extLst>
            <a:ext uri="{FF2B5EF4-FFF2-40B4-BE49-F238E27FC236}">
              <a16:creationId xmlns:a16="http://schemas.microsoft.com/office/drawing/2014/main" id="{975C90AB-5C36-493B-B1DF-62BC558F6A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49" name="Text Box 87">
          <a:extLst>
            <a:ext uri="{FF2B5EF4-FFF2-40B4-BE49-F238E27FC236}">
              <a16:creationId xmlns:a16="http://schemas.microsoft.com/office/drawing/2014/main" id="{5E15F7E3-A576-41FD-AB12-13888485DE5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50" name="Text Box 88">
          <a:extLst>
            <a:ext uri="{FF2B5EF4-FFF2-40B4-BE49-F238E27FC236}">
              <a16:creationId xmlns:a16="http://schemas.microsoft.com/office/drawing/2014/main" id="{C6F757F3-D4C4-4E33-BA9C-4FC0D78FF8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51" name="Text Box 89">
          <a:extLst>
            <a:ext uri="{FF2B5EF4-FFF2-40B4-BE49-F238E27FC236}">
              <a16:creationId xmlns:a16="http://schemas.microsoft.com/office/drawing/2014/main" id="{A04D0429-3124-4200-8B47-245FE34BEA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52" name="Text Box 90">
          <a:extLst>
            <a:ext uri="{FF2B5EF4-FFF2-40B4-BE49-F238E27FC236}">
              <a16:creationId xmlns:a16="http://schemas.microsoft.com/office/drawing/2014/main" id="{5A6508A1-8866-4BDF-A3AA-8BE9DB38B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53" name="Text Box 91">
          <a:extLst>
            <a:ext uri="{FF2B5EF4-FFF2-40B4-BE49-F238E27FC236}">
              <a16:creationId xmlns:a16="http://schemas.microsoft.com/office/drawing/2014/main" id="{41762C17-886B-4D2A-A1FD-C508C3550D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54" name="Text Box 92">
          <a:extLst>
            <a:ext uri="{FF2B5EF4-FFF2-40B4-BE49-F238E27FC236}">
              <a16:creationId xmlns:a16="http://schemas.microsoft.com/office/drawing/2014/main" id="{8FB3F690-602C-4130-B513-4A27BCF0FF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55" name="Text Box 93">
          <a:extLst>
            <a:ext uri="{FF2B5EF4-FFF2-40B4-BE49-F238E27FC236}">
              <a16:creationId xmlns:a16="http://schemas.microsoft.com/office/drawing/2014/main" id="{A3E4275C-E83A-45D3-8ABD-93F9307390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56" name="Text Box 94">
          <a:extLst>
            <a:ext uri="{FF2B5EF4-FFF2-40B4-BE49-F238E27FC236}">
              <a16:creationId xmlns:a16="http://schemas.microsoft.com/office/drawing/2014/main" id="{C8E40346-CE45-41BE-8531-A88AD50825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57" name="Text Box 91">
          <a:extLst>
            <a:ext uri="{FF2B5EF4-FFF2-40B4-BE49-F238E27FC236}">
              <a16:creationId xmlns:a16="http://schemas.microsoft.com/office/drawing/2014/main" id="{9740B48A-9031-4853-BEBC-9185D25F94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58" name="Text Box 92">
          <a:extLst>
            <a:ext uri="{FF2B5EF4-FFF2-40B4-BE49-F238E27FC236}">
              <a16:creationId xmlns:a16="http://schemas.microsoft.com/office/drawing/2014/main" id="{5A6DF11F-1FDA-4ED8-82F3-70EBB46F2D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59" name="Text Box 93">
          <a:extLst>
            <a:ext uri="{FF2B5EF4-FFF2-40B4-BE49-F238E27FC236}">
              <a16:creationId xmlns:a16="http://schemas.microsoft.com/office/drawing/2014/main" id="{1FA812FF-4E6E-4EA9-8801-90A2DC26FC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60" name="Text Box 94">
          <a:extLst>
            <a:ext uri="{FF2B5EF4-FFF2-40B4-BE49-F238E27FC236}">
              <a16:creationId xmlns:a16="http://schemas.microsoft.com/office/drawing/2014/main" id="{FAA2C57D-0940-43EE-A349-5D05A576D4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61" name="Text Box 91">
          <a:extLst>
            <a:ext uri="{FF2B5EF4-FFF2-40B4-BE49-F238E27FC236}">
              <a16:creationId xmlns:a16="http://schemas.microsoft.com/office/drawing/2014/main" id="{0F3932D2-42F1-48AD-8902-F409070426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62" name="Text Box 92">
          <a:extLst>
            <a:ext uri="{FF2B5EF4-FFF2-40B4-BE49-F238E27FC236}">
              <a16:creationId xmlns:a16="http://schemas.microsoft.com/office/drawing/2014/main" id="{F5134AAA-A6F6-46D3-9F46-8900A1D940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63" name="Text Box 93">
          <a:extLst>
            <a:ext uri="{FF2B5EF4-FFF2-40B4-BE49-F238E27FC236}">
              <a16:creationId xmlns:a16="http://schemas.microsoft.com/office/drawing/2014/main" id="{89F3460E-6739-49C7-81C8-A93C7C71FC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64" name="Text Box 94">
          <a:extLst>
            <a:ext uri="{FF2B5EF4-FFF2-40B4-BE49-F238E27FC236}">
              <a16:creationId xmlns:a16="http://schemas.microsoft.com/office/drawing/2014/main" id="{57FA82BB-A165-4C48-B6FE-1F550F86AE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65" name="Text Box 91">
          <a:extLst>
            <a:ext uri="{FF2B5EF4-FFF2-40B4-BE49-F238E27FC236}">
              <a16:creationId xmlns:a16="http://schemas.microsoft.com/office/drawing/2014/main" id="{25AD133D-BD3F-4636-AD3D-6040C54E5A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66" name="Text Box 92">
          <a:extLst>
            <a:ext uri="{FF2B5EF4-FFF2-40B4-BE49-F238E27FC236}">
              <a16:creationId xmlns:a16="http://schemas.microsoft.com/office/drawing/2014/main" id="{30EF04AF-80BA-4FFE-8F8E-626A2E1C09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67" name="Text Box 93">
          <a:extLst>
            <a:ext uri="{FF2B5EF4-FFF2-40B4-BE49-F238E27FC236}">
              <a16:creationId xmlns:a16="http://schemas.microsoft.com/office/drawing/2014/main" id="{C55100FF-40FE-4A76-BE8A-D3E3A96875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68" name="Text Box 94">
          <a:extLst>
            <a:ext uri="{FF2B5EF4-FFF2-40B4-BE49-F238E27FC236}">
              <a16:creationId xmlns:a16="http://schemas.microsoft.com/office/drawing/2014/main" id="{D353A5D2-293C-4DFF-8B16-C87DE95C16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69" name="Text Box 87">
          <a:extLst>
            <a:ext uri="{FF2B5EF4-FFF2-40B4-BE49-F238E27FC236}">
              <a16:creationId xmlns:a16="http://schemas.microsoft.com/office/drawing/2014/main" id="{7C516601-040F-49F2-8881-14BAE6479F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70" name="Text Box 88">
          <a:extLst>
            <a:ext uri="{FF2B5EF4-FFF2-40B4-BE49-F238E27FC236}">
              <a16:creationId xmlns:a16="http://schemas.microsoft.com/office/drawing/2014/main" id="{079F0826-A8FD-427B-AABF-FADA689CE0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71" name="Text Box 89">
          <a:extLst>
            <a:ext uri="{FF2B5EF4-FFF2-40B4-BE49-F238E27FC236}">
              <a16:creationId xmlns:a16="http://schemas.microsoft.com/office/drawing/2014/main" id="{F4EC40E7-67DF-4695-A131-523A221B15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72" name="Text Box 90">
          <a:extLst>
            <a:ext uri="{FF2B5EF4-FFF2-40B4-BE49-F238E27FC236}">
              <a16:creationId xmlns:a16="http://schemas.microsoft.com/office/drawing/2014/main" id="{F6A63C89-9875-4460-A1B1-C0CC69EEBE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73" name="Text Box 91">
          <a:extLst>
            <a:ext uri="{FF2B5EF4-FFF2-40B4-BE49-F238E27FC236}">
              <a16:creationId xmlns:a16="http://schemas.microsoft.com/office/drawing/2014/main" id="{4160D0EE-DCD3-488E-8A3D-5401CDCF29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74" name="Text Box 92">
          <a:extLst>
            <a:ext uri="{FF2B5EF4-FFF2-40B4-BE49-F238E27FC236}">
              <a16:creationId xmlns:a16="http://schemas.microsoft.com/office/drawing/2014/main" id="{CBA16953-8F9D-43BB-9ECA-1339F57F82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75" name="Text Box 93">
          <a:extLst>
            <a:ext uri="{FF2B5EF4-FFF2-40B4-BE49-F238E27FC236}">
              <a16:creationId xmlns:a16="http://schemas.microsoft.com/office/drawing/2014/main" id="{D5F84AFF-FF28-42FD-ADAC-ABDC67C10B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76" name="Text Box 94">
          <a:extLst>
            <a:ext uri="{FF2B5EF4-FFF2-40B4-BE49-F238E27FC236}">
              <a16:creationId xmlns:a16="http://schemas.microsoft.com/office/drawing/2014/main" id="{BE31A3B4-FAEF-45BE-8549-E1EE4C13DF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77" name="Text Box 87">
          <a:extLst>
            <a:ext uri="{FF2B5EF4-FFF2-40B4-BE49-F238E27FC236}">
              <a16:creationId xmlns:a16="http://schemas.microsoft.com/office/drawing/2014/main" id="{65D08011-491C-462A-A1B4-609521C6EC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78" name="Text Box 88">
          <a:extLst>
            <a:ext uri="{FF2B5EF4-FFF2-40B4-BE49-F238E27FC236}">
              <a16:creationId xmlns:a16="http://schemas.microsoft.com/office/drawing/2014/main" id="{0A183B0B-2756-4B04-A002-BDF9CCAE68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79" name="Text Box 89">
          <a:extLst>
            <a:ext uri="{FF2B5EF4-FFF2-40B4-BE49-F238E27FC236}">
              <a16:creationId xmlns:a16="http://schemas.microsoft.com/office/drawing/2014/main" id="{EC565FE3-F9F9-4713-913C-181740AA85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80" name="Text Box 90">
          <a:extLst>
            <a:ext uri="{FF2B5EF4-FFF2-40B4-BE49-F238E27FC236}">
              <a16:creationId xmlns:a16="http://schemas.microsoft.com/office/drawing/2014/main" id="{FCA2D437-194F-4DF6-88A5-1CA89C5E3C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81" name="Text Box 91">
          <a:extLst>
            <a:ext uri="{FF2B5EF4-FFF2-40B4-BE49-F238E27FC236}">
              <a16:creationId xmlns:a16="http://schemas.microsoft.com/office/drawing/2014/main" id="{B78E6EA9-41DA-4F4B-BD84-5707F5A077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82" name="Text Box 92">
          <a:extLst>
            <a:ext uri="{FF2B5EF4-FFF2-40B4-BE49-F238E27FC236}">
              <a16:creationId xmlns:a16="http://schemas.microsoft.com/office/drawing/2014/main" id="{C607D0BB-5029-41FA-93C2-4604BAF454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83" name="Text Box 93">
          <a:extLst>
            <a:ext uri="{FF2B5EF4-FFF2-40B4-BE49-F238E27FC236}">
              <a16:creationId xmlns:a16="http://schemas.microsoft.com/office/drawing/2014/main" id="{A393208B-97E1-400E-A472-92F96C9D71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84" name="Text Box 94">
          <a:extLst>
            <a:ext uri="{FF2B5EF4-FFF2-40B4-BE49-F238E27FC236}">
              <a16:creationId xmlns:a16="http://schemas.microsoft.com/office/drawing/2014/main" id="{6A82CABA-18D5-4DEC-8D4B-9AD5C74470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85" name="Text Box 87">
          <a:extLst>
            <a:ext uri="{FF2B5EF4-FFF2-40B4-BE49-F238E27FC236}">
              <a16:creationId xmlns:a16="http://schemas.microsoft.com/office/drawing/2014/main" id="{4CC89297-F2C5-4CB3-9F11-13D5F68A3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86" name="Text Box 88">
          <a:extLst>
            <a:ext uri="{FF2B5EF4-FFF2-40B4-BE49-F238E27FC236}">
              <a16:creationId xmlns:a16="http://schemas.microsoft.com/office/drawing/2014/main" id="{0ADB7661-B4C5-4411-91AA-A653D893C34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87" name="Text Box 89">
          <a:extLst>
            <a:ext uri="{FF2B5EF4-FFF2-40B4-BE49-F238E27FC236}">
              <a16:creationId xmlns:a16="http://schemas.microsoft.com/office/drawing/2014/main" id="{07CF139B-DFBA-46D5-9C0D-BDE42F4FB4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88" name="Text Box 90">
          <a:extLst>
            <a:ext uri="{FF2B5EF4-FFF2-40B4-BE49-F238E27FC236}">
              <a16:creationId xmlns:a16="http://schemas.microsoft.com/office/drawing/2014/main" id="{1D8F73D4-1046-41DD-9927-88531E0693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89" name="Text Box 91">
          <a:extLst>
            <a:ext uri="{FF2B5EF4-FFF2-40B4-BE49-F238E27FC236}">
              <a16:creationId xmlns:a16="http://schemas.microsoft.com/office/drawing/2014/main" id="{65A1B041-E8D6-4F17-8789-11CCE5599B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90" name="Text Box 92">
          <a:extLst>
            <a:ext uri="{FF2B5EF4-FFF2-40B4-BE49-F238E27FC236}">
              <a16:creationId xmlns:a16="http://schemas.microsoft.com/office/drawing/2014/main" id="{DFD63528-AB5D-424B-9598-E3B94B317C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91" name="Text Box 93">
          <a:extLst>
            <a:ext uri="{FF2B5EF4-FFF2-40B4-BE49-F238E27FC236}">
              <a16:creationId xmlns:a16="http://schemas.microsoft.com/office/drawing/2014/main" id="{FC6D4CB5-10DE-4FB0-9329-6C1709DBE3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92" name="Text Box 94">
          <a:extLst>
            <a:ext uri="{FF2B5EF4-FFF2-40B4-BE49-F238E27FC236}">
              <a16:creationId xmlns:a16="http://schemas.microsoft.com/office/drawing/2014/main" id="{46B9CDF9-202A-4586-9EE2-7F7B2B7260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93" name="Text Box 87">
          <a:extLst>
            <a:ext uri="{FF2B5EF4-FFF2-40B4-BE49-F238E27FC236}">
              <a16:creationId xmlns:a16="http://schemas.microsoft.com/office/drawing/2014/main" id="{69E9C0F8-DDB8-4C36-85EE-D234CF0BEA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94" name="Text Box 88">
          <a:extLst>
            <a:ext uri="{FF2B5EF4-FFF2-40B4-BE49-F238E27FC236}">
              <a16:creationId xmlns:a16="http://schemas.microsoft.com/office/drawing/2014/main" id="{715AA721-A68D-4ABB-8987-6F977845EA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95" name="Text Box 89">
          <a:extLst>
            <a:ext uri="{FF2B5EF4-FFF2-40B4-BE49-F238E27FC236}">
              <a16:creationId xmlns:a16="http://schemas.microsoft.com/office/drawing/2014/main" id="{AEA96C26-6103-454B-A6D2-107BC4FF7C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96" name="Text Box 90">
          <a:extLst>
            <a:ext uri="{FF2B5EF4-FFF2-40B4-BE49-F238E27FC236}">
              <a16:creationId xmlns:a16="http://schemas.microsoft.com/office/drawing/2014/main" id="{33242FC8-2148-4878-8662-F6088B2DBC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97" name="Text Box 91">
          <a:extLst>
            <a:ext uri="{FF2B5EF4-FFF2-40B4-BE49-F238E27FC236}">
              <a16:creationId xmlns:a16="http://schemas.microsoft.com/office/drawing/2014/main" id="{F9D47886-623A-4DD1-BD81-B41B114260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98" name="Text Box 92">
          <a:extLst>
            <a:ext uri="{FF2B5EF4-FFF2-40B4-BE49-F238E27FC236}">
              <a16:creationId xmlns:a16="http://schemas.microsoft.com/office/drawing/2014/main" id="{6FAD549C-D018-4A1D-86AB-7B967B4F43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99" name="Text Box 93">
          <a:extLst>
            <a:ext uri="{FF2B5EF4-FFF2-40B4-BE49-F238E27FC236}">
              <a16:creationId xmlns:a16="http://schemas.microsoft.com/office/drawing/2014/main" id="{2917DD58-86F0-48D6-BEF1-F4A6E18EC4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00" name="Text Box 94">
          <a:extLst>
            <a:ext uri="{FF2B5EF4-FFF2-40B4-BE49-F238E27FC236}">
              <a16:creationId xmlns:a16="http://schemas.microsoft.com/office/drawing/2014/main" id="{E2C6F792-272C-48AB-84A2-4B10AB1AF2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01" name="Text Box 87">
          <a:extLst>
            <a:ext uri="{FF2B5EF4-FFF2-40B4-BE49-F238E27FC236}">
              <a16:creationId xmlns:a16="http://schemas.microsoft.com/office/drawing/2014/main" id="{9F646355-9A68-46F1-A751-C07598E051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02" name="Text Box 88">
          <a:extLst>
            <a:ext uri="{FF2B5EF4-FFF2-40B4-BE49-F238E27FC236}">
              <a16:creationId xmlns:a16="http://schemas.microsoft.com/office/drawing/2014/main" id="{DD5E2ABF-7D67-47FB-BD5D-B1EC217985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03" name="Text Box 89">
          <a:extLst>
            <a:ext uri="{FF2B5EF4-FFF2-40B4-BE49-F238E27FC236}">
              <a16:creationId xmlns:a16="http://schemas.microsoft.com/office/drawing/2014/main" id="{AEA07E4F-FED5-40F9-BD39-E9369DE2CB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04" name="Text Box 90">
          <a:extLst>
            <a:ext uri="{FF2B5EF4-FFF2-40B4-BE49-F238E27FC236}">
              <a16:creationId xmlns:a16="http://schemas.microsoft.com/office/drawing/2014/main" id="{7AEE077F-0BFA-4A48-9DE6-04C3FDAB8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05" name="Text Box 91">
          <a:extLst>
            <a:ext uri="{FF2B5EF4-FFF2-40B4-BE49-F238E27FC236}">
              <a16:creationId xmlns:a16="http://schemas.microsoft.com/office/drawing/2014/main" id="{216D4B58-C765-4F49-9227-D445CDB9A4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06" name="Text Box 92">
          <a:extLst>
            <a:ext uri="{FF2B5EF4-FFF2-40B4-BE49-F238E27FC236}">
              <a16:creationId xmlns:a16="http://schemas.microsoft.com/office/drawing/2014/main" id="{BE680BA5-6137-43BB-9422-45B9BA1C43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07" name="Text Box 93">
          <a:extLst>
            <a:ext uri="{FF2B5EF4-FFF2-40B4-BE49-F238E27FC236}">
              <a16:creationId xmlns:a16="http://schemas.microsoft.com/office/drawing/2014/main" id="{73813B16-94BB-4BFA-A2D9-2129235DA2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08" name="Text Box 94">
          <a:extLst>
            <a:ext uri="{FF2B5EF4-FFF2-40B4-BE49-F238E27FC236}">
              <a16:creationId xmlns:a16="http://schemas.microsoft.com/office/drawing/2014/main" id="{E41939AA-105C-46A4-89C2-5EAF90D731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09" name="Text Box 87">
          <a:extLst>
            <a:ext uri="{FF2B5EF4-FFF2-40B4-BE49-F238E27FC236}">
              <a16:creationId xmlns:a16="http://schemas.microsoft.com/office/drawing/2014/main" id="{140CC7A8-9B8A-4F6F-919B-9EA2401C53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10" name="Text Box 88">
          <a:extLst>
            <a:ext uri="{FF2B5EF4-FFF2-40B4-BE49-F238E27FC236}">
              <a16:creationId xmlns:a16="http://schemas.microsoft.com/office/drawing/2014/main" id="{02BD3879-4E10-4DD6-BF7E-5BB7C9EC2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11" name="Text Box 89">
          <a:extLst>
            <a:ext uri="{FF2B5EF4-FFF2-40B4-BE49-F238E27FC236}">
              <a16:creationId xmlns:a16="http://schemas.microsoft.com/office/drawing/2014/main" id="{3181B04B-0056-44A4-9711-914B251E2A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12" name="Text Box 90">
          <a:extLst>
            <a:ext uri="{FF2B5EF4-FFF2-40B4-BE49-F238E27FC236}">
              <a16:creationId xmlns:a16="http://schemas.microsoft.com/office/drawing/2014/main" id="{475C2CDE-F783-4C28-90EA-7062BE6322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13" name="Text Box 91">
          <a:extLst>
            <a:ext uri="{FF2B5EF4-FFF2-40B4-BE49-F238E27FC236}">
              <a16:creationId xmlns:a16="http://schemas.microsoft.com/office/drawing/2014/main" id="{4702CDBB-B072-4841-9152-4C53074667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14" name="Text Box 92">
          <a:extLst>
            <a:ext uri="{FF2B5EF4-FFF2-40B4-BE49-F238E27FC236}">
              <a16:creationId xmlns:a16="http://schemas.microsoft.com/office/drawing/2014/main" id="{65EA0023-05D2-4C22-A6DE-23583486DB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15" name="Text Box 93">
          <a:extLst>
            <a:ext uri="{FF2B5EF4-FFF2-40B4-BE49-F238E27FC236}">
              <a16:creationId xmlns:a16="http://schemas.microsoft.com/office/drawing/2014/main" id="{B44FDBD9-C481-48DC-9CCD-15880992F8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16" name="Text Box 94">
          <a:extLst>
            <a:ext uri="{FF2B5EF4-FFF2-40B4-BE49-F238E27FC236}">
              <a16:creationId xmlns:a16="http://schemas.microsoft.com/office/drawing/2014/main" id="{60B20B59-1F1E-4DA5-BEF7-834C362339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17" name="Text Box 91">
          <a:extLst>
            <a:ext uri="{FF2B5EF4-FFF2-40B4-BE49-F238E27FC236}">
              <a16:creationId xmlns:a16="http://schemas.microsoft.com/office/drawing/2014/main" id="{F0E6D8B7-A0E2-442A-BC88-F98F77CD90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18" name="Text Box 92">
          <a:extLst>
            <a:ext uri="{FF2B5EF4-FFF2-40B4-BE49-F238E27FC236}">
              <a16:creationId xmlns:a16="http://schemas.microsoft.com/office/drawing/2014/main" id="{974729F4-E1BD-49BF-956C-A462865B10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19" name="Text Box 93">
          <a:extLst>
            <a:ext uri="{FF2B5EF4-FFF2-40B4-BE49-F238E27FC236}">
              <a16:creationId xmlns:a16="http://schemas.microsoft.com/office/drawing/2014/main" id="{CCC270F3-7102-417C-9917-AFC744DDEB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20" name="Text Box 94">
          <a:extLst>
            <a:ext uri="{FF2B5EF4-FFF2-40B4-BE49-F238E27FC236}">
              <a16:creationId xmlns:a16="http://schemas.microsoft.com/office/drawing/2014/main" id="{479198BC-DE7F-44FC-9A24-0B63C34632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21" name="Text Box 91">
          <a:extLst>
            <a:ext uri="{FF2B5EF4-FFF2-40B4-BE49-F238E27FC236}">
              <a16:creationId xmlns:a16="http://schemas.microsoft.com/office/drawing/2014/main" id="{BABF479D-1E90-4654-A86D-58DEC92CF7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22" name="Text Box 92">
          <a:extLst>
            <a:ext uri="{FF2B5EF4-FFF2-40B4-BE49-F238E27FC236}">
              <a16:creationId xmlns:a16="http://schemas.microsoft.com/office/drawing/2014/main" id="{1882A5C8-6B0B-455B-8F84-4F39B224A5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23" name="Text Box 93">
          <a:extLst>
            <a:ext uri="{FF2B5EF4-FFF2-40B4-BE49-F238E27FC236}">
              <a16:creationId xmlns:a16="http://schemas.microsoft.com/office/drawing/2014/main" id="{6ACB6ECA-4C23-46A6-93FB-C0DFD4552C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24" name="Text Box 94">
          <a:extLst>
            <a:ext uri="{FF2B5EF4-FFF2-40B4-BE49-F238E27FC236}">
              <a16:creationId xmlns:a16="http://schemas.microsoft.com/office/drawing/2014/main" id="{8AF026E4-884E-44E8-AB24-B2A5EBAC99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25" name="Text Box 91">
          <a:extLst>
            <a:ext uri="{FF2B5EF4-FFF2-40B4-BE49-F238E27FC236}">
              <a16:creationId xmlns:a16="http://schemas.microsoft.com/office/drawing/2014/main" id="{32414658-4AF7-4613-B421-9F4D6BD264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26" name="Text Box 92">
          <a:extLst>
            <a:ext uri="{FF2B5EF4-FFF2-40B4-BE49-F238E27FC236}">
              <a16:creationId xmlns:a16="http://schemas.microsoft.com/office/drawing/2014/main" id="{65FFA669-CA23-4C4D-899B-35A6786B63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27" name="Text Box 93">
          <a:extLst>
            <a:ext uri="{FF2B5EF4-FFF2-40B4-BE49-F238E27FC236}">
              <a16:creationId xmlns:a16="http://schemas.microsoft.com/office/drawing/2014/main" id="{3C8ADCBC-0F10-45E5-BC23-0D2223B3CE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28" name="Text Box 94">
          <a:extLst>
            <a:ext uri="{FF2B5EF4-FFF2-40B4-BE49-F238E27FC236}">
              <a16:creationId xmlns:a16="http://schemas.microsoft.com/office/drawing/2014/main" id="{FE4071D6-197F-44E7-87AF-F2251E9FB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29" name="Text Box 87">
          <a:extLst>
            <a:ext uri="{FF2B5EF4-FFF2-40B4-BE49-F238E27FC236}">
              <a16:creationId xmlns:a16="http://schemas.microsoft.com/office/drawing/2014/main" id="{8AC9334A-A8E3-46C5-B8BD-CA171198E6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30" name="Text Box 88">
          <a:extLst>
            <a:ext uri="{FF2B5EF4-FFF2-40B4-BE49-F238E27FC236}">
              <a16:creationId xmlns:a16="http://schemas.microsoft.com/office/drawing/2014/main" id="{26D446F2-4709-4D9A-89CB-B45FC67882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31" name="Text Box 89">
          <a:extLst>
            <a:ext uri="{FF2B5EF4-FFF2-40B4-BE49-F238E27FC236}">
              <a16:creationId xmlns:a16="http://schemas.microsoft.com/office/drawing/2014/main" id="{A30E4023-1448-45D0-A3FC-BB3F6E71B6D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32" name="Text Box 90">
          <a:extLst>
            <a:ext uri="{FF2B5EF4-FFF2-40B4-BE49-F238E27FC236}">
              <a16:creationId xmlns:a16="http://schemas.microsoft.com/office/drawing/2014/main" id="{3EA743C9-D007-417E-9409-E51FF4C762F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33" name="Text Box 91">
          <a:extLst>
            <a:ext uri="{FF2B5EF4-FFF2-40B4-BE49-F238E27FC236}">
              <a16:creationId xmlns:a16="http://schemas.microsoft.com/office/drawing/2014/main" id="{EA809AA6-259A-465F-A852-F0AD511665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34" name="Text Box 92">
          <a:extLst>
            <a:ext uri="{FF2B5EF4-FFF2-40B4-BE49-F238E27FC236}">
              <a16:creationId xmlns:a16="http://schemas.microsoft.com/office/drawing/2014/main" id="{A79517B3-47B2-4F26-AB53-A4EA526AB0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35" name="Text Box 93">
          <a:extLst>
            <a:ext uri="{FF2B5EF4-FFF2-40B4-BE49-F238E27FC236}">
              <a16:creationId xmlns:a16="http://schemas.microsoft.com/office/drawing/2014/main" id="{7EAE70D6-1423-47A9-B442-FD8881407C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36" name="Text Box 94">
          <a:extLst>
            <a:ext uri="{FF2B5EF4-FFF2-40B4-BE49-F238E27FC236}">
              <a16:creationId xmlns:a16="http://schemas.microsoft.com/office/drawing/2014/main" id="{846E4054-01CC-47B9-8D17-DC8E52E85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37" name="Text Box 87">
          <a:extLst>
            <a:ext uri="{FF2B5EF4-FFF2-40B4-BE49-F238E27FC236}">
              <a16:creationId xmlns:a16="http://schemas.microsoft.com/office/drawing/2014/main" id="{59659911-E29D-48D9-83E6-FB3931577F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38" name="Text Box 88">
          <a:extLst>
            <a:ext uri="{FF2B5EF4-FFF2-40B4-BE49-F238E27FC236}">
              <a16:creationId xmlns:a16="http://schemas.microsoft.com/office/drawing/2014/main" id="{8F004423-E7E6-4E61-A834-E104208D96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39" name="Text Box 89">
          <a:extLst>
            <a:ext uri="{FF2B5EF4-FFF2-40B4-BE49-F238E27FC236}">
              <a16:creationId xmlns:a16="http://schemas.microsoft.com/office/drawing/2014/main" id="{D9CC6179-7595-4EDF-85E8-282EEA791E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40" name="Text Box 90">
          <a:extLst>
            <a:ext uri="{FF2B5EF4-FFF2-40B4-BE49-F238E27FC236}">
              <a16:creationId xmlns:a16="http://schemas.microsoft.com/office/drawing/2014/main" id="{26C92038-767C-4D90-B64C-067E163363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41" name="Text Box 91">
          <a:extLst>
            <a:ext uri="{FF2B5EF4-FFF2-40B4-BE49-F238E27FC236}">
              <a16:creationId xmlns:a16="http://schemas.microsoft.com/office/drawing/2014/main" id="{327FB461-77C2-4C8D-B1CF-35AF1EDEC7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42" name="Text Box 92">
          <a:extLst>
            <a:ext uri="{FF2B5EF4-FFF2-40B4-BE49-F238E27FC236}">
              <a16:creationId xmlns:a16="http://schemas.microsoft.com/office/drawing/2014/main" id="{31F024F7-C0EB-49C9-95DB-058F3D8B5C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43" name="Text Box 93">
          <a:extLst>
            <a:ext uri="{FF2B5EF4-FFF2-40B4-BE49-F238E27FC236}">
              <a16:creationId xmlns:a16="http://schemas.microsoft.com/office/drawing/2014/main" id="{2900E8EA-CEE9-47D4-AA27-59F41A6F78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44" name="Text Box 94">
          <a:extLst>
            <a:ext uri="{FF2B5EF4-FFF2-40B4-BE49-F238E27FC236}">
              <a16:creationId xmlns:a16="http://schemas.microsoft.com/office/drawing/2014/main" id="{8B33784A-7010-400E-BCD4-45E5431A40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45" name="Text Box 87">
          <a:extLst>
            <a:ext uri="{FF2B5EF4-FFF2-40B4-BE49-F238E27FC236}">
              <a16:creationId xmlns:a16="http://schemas.microsoft.com/office/drawing/2014/main" id="{72B2277E-A130-4E06-AE6F-482AF954185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46" name="Text Box 88">
          <a:extLst>
            <a:ext uri="{FF2B5EF4-FFF2-40B4-BE49-F238E27FC236}">
              <a16:creationId xmlns:a16="http://schemas.microsoft.com/office/drawing/2014/main" id="{EE68FCA6-D660-40CB-9004-B2F922F05E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47" name="Text Box 89">
          <a:extLst>
            <a:ext uri="{FF2B5EF4-FFF2-40B4-BE49-F238E27FC236}">
              <a16:creationId xmlns:a16="http://schemas.microsoft.com/office/drawing/2014/main" id="{20EAB886-F8BA-404C-A82E-3F4600862B3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48" name="Text Box 90">
          <a:extLst>
            <a:ext uri="{FF2B5EF4-FFF2-40B4-BE49-F238E27FC236}">
              <a16:creationId xmlns:a16="http://schemas.microsoft.com/office/drawing/2014/main" id="{31085883-FABC-43F3-B184-A9894427DF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49" name="Text Box 91">
          <a:extLst>
            <a:ext uri="{FF2B5EF4-FFF2-40B4-BE49-F238E27FC236}">
              <a16:creationId xmlns:a16="http://schemas.microsoft.com/office/drawing/2014/main" id="{2BB738EB-EB12-4B3B-9B31-EE0DD85E0B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0" name="Text Box 92">
          <a:extLst>
            <a:ext uri="{FF2B5EF4-FFF2-40B4-BE49-F238E27FC236}">
              <a16:creationId xmlns:a16="http://schemas.microsoft.com/office/drawing/2014/main" id="{DDE10B13-F612-4E3A-B6D7-1A61B959D2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1" name="Text Box 93">
          <a:extLst>
            <a:ext uri="{FF2B5EF4-FFF2-40B4-BE49-F238E27FC236}">
              <a16:creationId xmlns:a16="http://schemas.microsoft.com/office/drawing/2014/main" id="{234D67EA-D311-42C1-89EC-73ABF29C5B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2" name="Text Box 94">
          <a:extLst>
            <a:ext uri="{FF2B5EF4-FFF2-40B4-BE49-F238E27FC236}">
              <a16:creationId xmlns:a16="http://schemas.microsoft.com/office/drawing/2014/main" id="{DED95829-19F2-4710-B345-239A03AD83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3" name="Text Box 91">
          <a:extLst>
            <a:ext uri="{FF2B5EF4-FFF2-40B4-BE49-F238E27FC236}">
              <a16:creationId xmlns:a16="http://schemas.microsoft.com/office/drawing/2014/main" id="{AC551420-7AC4-4F7B-8B38-C3D429EC83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4" name="Text Box 92">
          <a:extLst>
            <a:ext uri="{FF2B5EF4-FFF2-40B4-BE49-F238E27FC236}">
              <a16:creationId xmlns:a16="http://schemas.microsoft.com/office/drawing/2014/main" id="{AD1B9E8F-72C6-448C-B618-09A1F1DFBF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5" name="Text Box 93">
          <a:extLst>
            <a:ext uri="{FF2B5EF4-FFF2-40B4-BE49-F238E27FC236}">
              <a16:creationId xmlns:a16="http://schemas.microsoft.com/office/drawing/2014/main" id="{2AA6E330-5E3A-44E3-B2E2-1AC4401F8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6" name="Text Box 94">
          <a:extLst>
            <a:ext uri="{FF2B5EF4-FFF2-40B4-BE49-F238E27FC236}">
              <a16:creationId xmlns:a16="http://schemas.microsoft.com/office/drawing/2014/main" id="{77E0C80C-B05F-4C76-974E-844E222376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7" name="Text Box 91">
          <a:extLst>
            <a:ext uri="{FF2B5EF4-FFF2-40B4-BE49-F238E27FC236}">
              <a16:creationId xmlns:a16="http://schemas.microsoft.com/office/drawing/2014/main" id="{16DCD6B6-4697-480E-BA33-DD59885E4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8" name="Text Box 92">
          <a:extLst>
            <a:ext uri="{FF2B5EF4-FFF2-40B4-BE49-F238E27FC236}">
              <a16:creationId xmlns:a16="http://schemas.microsoft.com/office/drawing/2014/main" id="{86AF1F32-8BB1-44A9-AE68-12214A255B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9" name="Text Box 93">
          <a:extLst>
            <a:ext uri="{FF2B5EF4-FFF2-40B4-BE49-F238E27FC236}">
              <a16:creationId xmlns:a16="http://schemas.microsoft.com/office/drawing/2014/main" id="{4108436C-0864-4849-BD21-A37EBC3454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60" name="Text Box 94">
          <a:extLst>
            <a:ext uri="{FF2B5EF4-FFF2-40B4-BE49-F238E27FC236}">
              <a16:creationId xmlns:a16="http://schemas.microsoft.com/office/drawing/2014/main" id="{790F1600-6951-49B7-B793-A5D4D4E656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61" name="Text Box 91">
          <a:extLst>
            <a:ext uri="{FF2B5EF4-FFF2-40B4-BE49-F238E27FC236}">
              <a16:creationId xmlns:a16="http://schemas.microsoft.com/office/drawing/2014/main" id="{91D36095-1C9F-43C7-BB8C-0077338F34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62" name="Text Box 92">
          <a:extLst>
            <a:ext uri="{FF2B5EF4-FFF2-40B4-BE49-F238E27FC236}">
              <a16:creationId xmlns:a16="http://schemas.microsoft.com/office/drawing/2014/main" id="{9D0978F5-682A-4898-97ED-7BDB4DFB5C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63" name="Text Box 93">
          <a:extLst>
            <a:ext uri="{FF2B5EF4-FFF2-40B4-BE49-F238E27FC236}">
              <a16:creationId xmlns:a16="http://schemas.microsoft.com/office/drawing/2014/main" id="{241811EB-2F35-4828-A8A6-570D5D0C0D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64" name="Text Box 94">
          <a:extLst>
            <a:ext uri="{FF2B5EF4-FFF2-40B4-BE49-F238E27FC236}">
              <a16:creationId xmlns:a16="http://schemas.microsoft.com/office/drawing/2014/main" id="{1D1EF739-11CE-41A1-BA15-4C3C7FF0FF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65" name="Text Box 87">
          <a:extLst>
            <a:ext uri="{FF2B5EF4-FFF2-40B4-BE49-F238E27FC236}">
              <a16:creationId xmlns:a16="http://schemas.microsoft.com/office/drawing/2014/main" id="{1AEC4C9A-255A-48F7-9C91-CE697F9AFC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66" name="Text Box 88">
          <a:extLst>
            <a:ext uri="{FF2B5EF4-FFF2-40B4-BE49-F238E27FC236}">
              <a16:creationId xmlns:a16="http://schemas.microsoft.com/office/drawing/2014/main" id="{BB2678CC-0BB5-4E5F-824E-2C2FBA123A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67" name="Text Box 89">
          <a:extLst>
            <a:ext uri="{FF2B5EF4-FFF2-40B4-BE49-F238E27FC236}">
              <a16:creationId xmlns:a16="http://schemas.microsoft.com/office/drawing/2014/main" id="{9C2CEEB5-671C-48AB-8F6F-C64941372D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68" name="Text Box 90">
          <a:extLst>
            <a:ext uri="{FF2B5EF4-FFF2-40B4-BE49-F238E27FC236}">
              <a16:creationId xmlns:a16="http://schemas.microsoft.com/office/drawing/2014/main" id="{8B352BE7-5F28-477A-93C2-88D7791267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69" name="Text Box 91">
          <a:extLst>
            <a:ext uri="{FF2B5EF4-FFF2-40B4-BE49-F238E27FC236}">
              <a16:creationId xmlns:a16="http://schemas.microsoft.com/office/drawing/2014/main" id="{3C6A8412-50D5-4EAF-BF70-11DB87F954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70" name="Text Box 92">
          <a:extLst>
            <a:ext uri="{FF2B5EF4-FFF2-40B4-BE49-F238E27FC236}">
              <a16:creationId xmlns:a16="http://schemas.microsoft.com/office/drawing/2014/main" id="{29AA0B0C-DCC6-4897-BCB8-A4D76BB364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71" name="Text Box 93">
          <a:extLst>
            <a:ext uri="{FF2B5EF4-FFF2-40B4-BE49-F238E27FC236}">
              <a16:creationId xmlns:a16="http://schemas.microsoft.com/office/drawing/2014/main" id="{C319A1BA-AAF9-44D3-830B-024A17E089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72" name="Text Box 94">
          <a:extLst>
            <a:ext uri="{FF2B5EF4-FFF2-40B4-BE49-F238E27FC236}">
              <a16:creationId xmlns:a16="http://schemas.microsoft.com/office/drawing/2014/main" id="{87159FDB-160A-426B-AD64-625E4245BB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73" name="Text Box 87">
          <a:extLst>
            <a:ext uri="{FF2B5EF4-FFF2-40B4-BE49-F238E27FC236}">
              <a16:creationId xmlns:a16="http://schemas.microsoft.com/office/drawing/2014/main" id="{15DCE197-DA22-4E87-8218-EA66D1AD24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74" name="Text Box 88">
          <a:extLst>
            <a:ext uri="{FF2B5EF4-FFF2-40B4-BE49-F238E27FC236}">
              <a16:creationId xmlns:a16="http://schemas.microsoft.com/office/drawing/2014/main" id="{88589F5D-263C-4B33-96FB-373057AEA8E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75" name="Text Box 89">
          <a:extLst>
            <a:ext uri="{FF2B5EF4-FFF2-40B4-BE49-F238E27FC236}">
              <a16:creationId xmlns:a16="http://schemas.microsoft.com/office/drawing/2014/main" id="{E11C9952-1CFD-471D-8292-9568CBE0E7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76" name="Text Box 90">
          <a:extLst>
            <a:ext uri="{FF2B5EF4-FFF2-40B4-BE49-F238E27FC236}">
              <a16:creationId xmlns:a16="http://schemas.microsoft.com/office/drawing/2014/main" id="{CB471E6E-FE09-476C-A43F-2617918B48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77" name="Text Box 91">
          <a:extLst>
            <a:ext uri="{FF2B5EF4-FFF2-40B4-BE49-F238E27FC236}">
              <a16:creationId xmlns:a16="http://schemas.microsoft.com/office/drawing/2014/main" id="{F0D9A128-055E-4829-9370-7E327C8703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78" name="Text Box 92">
          <a:extLst>
            <a:ext uri="{FF2B5EF4-FFF2-40B4-BE49-F238E27FC236}">
              <a16:creationId xmlns:a16="http://schemas.microsoft.com/office/drawing/2014/main" id="{BFB48E56-1CF3-4DD3-8D05-01D6F25459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79" name="Text Box 93">
          <a:extLst>
            <a:ext uri="{FF2B5EF4-FFF2-40B4-BE49-F238E27FC236}">
              <a16:creationId xmlns:a16="http://schemas.microsoft.com/office/drawing/2014/main" id="{B8621527-721B-4AA8-8D5D-D748A7F5F6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80" name="Text Box 94">
          <a:extLst>
            <a:ext uri="{FF2B5EF4-FFF2-40B4-BE49-F238E27FC236}">
              <a16:creationId xmlns:a16="http://schemas.microsoft.com/office/drawing/2014/main" id="{9A891B3B-51F0-442F-8659-003BEB90A3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81" name="Text Box 87">
          <a:extLst>
            <a:ext uri="{FF2B5EF4-FFF2-40B4-BE49-F238E27FC236}">
              <a16:creationId xmlns:a16="http://schemas.microsoft.com/office/drawing/2014/main" id="{03333C98-A82E-424C-B7C5-60E86D2CE7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82" name="Text Box 88">
          <a:extLst>
            <a:ext uri="{FF2B5EF4-FFF2-40B4-BE49-F238E27FC236}">
              <a16:creationId xmlns:a16="http://schemas.microsoft.com/office/drawing/2014/main" id="{A7673CA5-49EC-4691-8D29-810F60C35BD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83" name="Text Box 89">
          <a:extLst>
            <a:ext uri="{FF2B5EF4-FFF2-40B4-BE49-F238E27FC236}">
              <a16:creationId xmlns:a16="http://schemas.microsoft.com/office/drawing/2014/main" id="{7AA77E29-E0C8-4971-B2CA-2D280FB46B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84" name="Text Box 90">
          <a:extLst>
            <a:ext uri="{FF2B5EF4-FFF2-40B4-BE49-F238E27FC236}">
              <a16:creationId xmlns:a16="http://schemas.microsoft.com/office/drawing/2014/main" id="{CF24501F-2F39-42B0-A7ED-03B7FD8801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85" name="Text Box 91">
          <a:extLst>
            <a:ext uri="{FF2B5EF4-FFF2-40B4-BE49-F238E27FC236}">
              <a16:creationId xmlns:a16="http://schemas.microsoft.com/office/drawing/2014/main" id="{76D7D7E4-9994-42DD-ABB5-C71126FCA5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86" name="Text Box 92">
          <a:extLst>
            <a:ext uri="{FF2B5EF4-FFF2-40B4-BE49-F238E27FC236}">
              <a16:creationId xmlns:a16="http://schemas.microsoft.com/office/drawing/2014/main" id="{79A6F2CB-E612-4342-B4DD-D50B3CE146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87" name="Text Box 93">
          <a:extLst>
            <a:ext uri="{FF2B5EF4-FFF2-40B4-BE49-F238E27FC236}">
              <a16:creationId xmlns:a16="http://schemas.microsoft.com/office/drawing/2014/main" id="{B10A33B6-D114-4592-9822-6EA249C4B8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88" name="Text Box 94">
          <a:extLst>
            <a:ext uri="{FF2B5EF4-FFF2-40B4-BE49-F238E27FC236}">
              <a16:creationId xmlns:a16="http://schemas.microsoft.com/office/drawing/2014/main" id="{F759760B-A0CC-4C37-8CF4-588EA2A443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89" name="Text Box 87">
          <a:extLst>
            <a:ext uri="{FF2B5EF4-FFF2-40B4-BE49-F238E27FC236}">
              <a16:creationId xmlns:a16="http://schemas.microsoft.com/office/drawing/2014/main" id="{09E31463-6753-4E64-BF36-9D596609B9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90" name="Text Box 88">
          <a:extLst>
            <a:ext uri="{FF2B5EF4-FFF2-40B4-BE49-F238E27FC236}">
              <a16:creationId xmlns:a16="http://schemas.microsoft.com/office/drawing/2014/main" id="{32B757F1-5B08-485E-831A-3F3185607C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91" name="Text Box 89">
          <a:extLst>
            <a:ext uri="{FF2B5EF4-FFF2-40B4-BE49-F238E27FC236}">
              <a16:creationId xmlns:a16="http://schemas.microsoft.com/office/drawing/2014/main" id="{6AB35028-7AE1-4567-A4C9-7548085ADB5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92" name="Text Box 90">
          <a:extLst>
            <a:ext uri="{FF2B5EF4-FFF2-40B4-BE49-F238E27FC236}">
              <a16:creationId xmlns:a16="http://schemas.microsoft.com/office/drawing/2014/main" id="{C4D90637-BB59-4947-A0D7-865AC20AAE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93" name="Text Box 91">
          <a:extLst>
            <a:ext uri="{FF2B5EF4-FFF2-40B4-BE49-F238E27FC236}">
              <a16:creationId xmlns:a16="http://schemas.microsoft.com/office/drawing/2014/main" id="{2AED7C90-E50B-489C-BD6B-E46175CA7D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94" name="Text Box 92">
          <a:extLst>
            <a:ext uri="{FF2B5EF4-FFF2-40B4-BE49-F238E27FC236}">
              <a16:creationId xmlns:a16="http://schemas.microsoft.com/office/drawing/2014/main" id="{FB39C19B-666D-4DA9-B441-ED6EFB68D4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95" name="Text Box 93">
          <a:extLst>
            <a:ext uri="{FF2B5EF4-FFF2-40B4-BE49-F238E27FC236}">
              <a16:creationId xmlns:a16="http://schemas.microsoft.com/office/drawing/2014/main" id="{BDF94AC0-CC5D-4016-BA49-C657FE56D1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96" name="Text Box 94">
          <a:extLst>
            <a:ext uri="{FF2B5EF4-FFF2-40B4-BE49-F238E27FC236}">
              <a16:creationId xmlns:a16="http://schemas.microsoft.com/office/drawing/2014/main" id="{44C068C0-4961-43FE-BAA9-01000E4626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97" name="Text Box 87">
          <a:extLst>
            <a:ext uri="{FF2B5EF4-FFF2-40B4-BE49-F238E27FC236}">
              <a16:creationId xmlns:a16="http://schemas.microsoft.com/office/drawing/2014/main" id="{ED7FA36C-2309-4AF5-8650-5ABB65D899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98" name="Text Box 88">
          <a:extLst>
            <a:ext uri="{FF2B5EF4-FFF2-40B4-BE49-F238E27FC236}">
              <a16:creationId xmlns:a16="http://schemas.microsoft.com/office/drawing/2014/main" id="{93FF4607-7B4F-4DA3-8A9C-08F8837A03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99" name="Text Box 89">
          <a:extLst>
            <a:ext uri="{FF2B5EF4-FFF2-40B4-BE49-F238E27FC236}">
              <a16:creationId xmlns:a16="http://schemas.microsoft.com/office/drawing/2014/main" id="{2DA87E25-15AA-47D3-8170-0DDAAD1261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00" name="Text Box 90">
          <a:extLst>
            <a:ext uri="{FF2B5EF4-FFF2-40B4-BE49-F238E27FC236}">
              <a16:creationId xmlns:a16="http://schemas.microsoft.com/office/drawing/2014/main" id="{BC603CB4-E721-4E06-9FFC-951BED0A6C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01" name="Text Box 91">
          <a:extLst>
            <a:ext uri="{FF2B5EF4-FFF2-40B4-BE49-F238E27FC236}">
              <a16:creationId xmlns:a16="http://schemas.microsoft.com/office/drawing/2014/main" id="{A7FAF017-6EE0-4EA9-9228-5B79AF2567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02" name="Text Box 92">
          <a:extLst>
            <a:ext uri="{FF2B5EF4-FFF2-40B4-BE49-F238E27FC236}">
              <a16:creationId xmlns:a16="http://schemas.microsoft.com/office/drawing/2014/main" id="{5276A7F0-055D-4595-86F2-36E08904BB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03" name="Text Box 93">
          <a:extLst>
            <a:ext uri="{FF2B5EF4-FFF2-40B4-BE49-F238E27FC236}">
              <a16:creationId xmlns:a16="http://schemas.microsoft.com/office/drawing/2014/main" id="{C016B774-EC53-4188-ABB7-B68BE61770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04" name="Text Box 94">
          <a:extLst>
            <a:ext uri="{FF2B5EF4-FFF2-40B4-BE49-F238E27FC236}">
              <a16:creationId xmlns:a16="http://schemas.microsoft.com/office/drawing/2014/main" id="{798A85A4-F045-47DE-AE13-3292FC1B9F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05" name="Text Box 87">
          <a:extLst>
            <a:ext uri="{FF2B5EF4-FFF2-40B4-BE49-F238E27FC236}">
              <a16:creationId xmlns:a16="http://schemas.microsoft.com/office/drawing/2014/main" id="{D3DDB380-21F7-4606-A5EC-1CF68FDE3E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06" name="Text Box 88">
          <a:extLst>
            <a:ext uri="{FF2B5EF4-FFF2-40B4-BE49-F238E27FC236}">
              <a16:creationId xmlns:a16="http://schemas.microsoft.com/office/drawing/2014/main" id="{72BFB328-60CF-448D-80F1-99D37894379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07" name="Text Box 89">
          <a:extLst>
            <a:ext uri="{FF2B5EF4-FFF2-40B4-BE49-F238E27FC236}">
              <a16:creationId xmlns:a16="http://schemas.microsoft.com/office/drawing/2014/main" id="{40C46B60-4E75-4F19-83B8-11BCE32007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08" name="Text Box 90">
          <a:extLst>
            <a:ext uri="{FF2B5EF4-FFF2-40B4-BE49-F238E27FC236}">
              <a16:creationId xmlns:a16="http://schemas.microsoft.com/office/drawing/2014/main" id="{C51A3C42-CBE6-458C-8D73-B0BA27D8D9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09" name="Text Box 91">
          <a:extLst>
            <a:ext uri="{FF2B5EF4-FFF2-40B4-BE49-F238E27FC236}">
              <a16:creationId xmlns:a16="http://schemas.microsoft.com/office/drawing/2014/main" id="{4741C5D0-5772-41A8-AFC3-B311793B1E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0" name="Text Box 92">
          <a:extLst>
            <a:ext uri="{FF2B5EF4-FFF2-40B4-BE49-F238E27FC236}">
              <a16:creationId xmlns:a16="http://schemas.microsoft.com/office/drawing/2014/main" id="{BBA4F71F-B540-4CF5-995A-59145BF3F0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1" name="Text Box 93">
          <a:extLst>
            <a:ext uri="{FF2B5EF4-FFF2-40B4-BE49-F238E27FC236}">
              <a16:creationId xmlns:a16="http://schemas.microsoft.com/office/drawing/2014/main" id="{19490659-E845-4739-BDEA-ECF6310768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2" name="Text Box 94">
          <a:extLst>
            <a:ext uri="{FF2B5EF4-FFF2-40B4-BE49-F238E27FC236}">
              <a16:creationId xmlns:a16="http://schemas.microsoft.com/office/drawing/2014/main" id="{F7A5420E-9501-41C1-BD96-D80480750A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3" name="Text Box 91">
          <a:extLst>
            <a:ext uri="{FF2B5EF4-FFF2-40B4-BE49-F238E27FC236}">
              <a16:creationId xmlns:a16="http://schemas.microsoft.com/office/drawing/2014/main" id="{5E1BD233-2087-4DB0-806D-85D1F8954C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4" name="Text Box 92">
          <a:extLst>
            <a:ext uri="{FF2B5EF4-FFF2-40B4-BE49-F238E27FC236}">
              <a16:creationId xmlns:a16="http://schemas.microsoft.com/office/drawing/2014/main" id="{F1D2762A-3B4C-4353-B0AA-8B90E277A0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5" name="Text Box 93">
          <a:extLst>
            <a:ext uri="{FF2B5EF4-FFF2-40B4-BE49-F238E27FC236}">
              <a16:creationId xmlns:a16="http://schemas.microsoft.com/office/drawing/2014/main" id="{415593A1-DFEB-4966-84C4-CF9DB10232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6" name="Text Box 94">
          <a:extLst>
            <a:ext uri="{FF2B5EF4-FFF2-40B4-BE49-F238E27FC236}">
              <a16:creationId xmlns:a16="http://schemas.microsoft.com/office/drawing/2014/main" id="{CCBD1B28-0AB5-4DBB-A702-97759CD5C5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7" name="Text Box 91">
          <a:extLst>
            <a:ext uri="{FF2B5EF4-FFF2-40B4-BE49-F238E27FC236}">
              <a16:creationId xmlns:a16="http://schemas.microsoft.com/office/drawing/2014/main" id="{578DFB9D-AEFF-45C1-9054-51BC00B11B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8" name="Text Box 92">
          <a:extLst>
            <a:ext uri="{FF2B5EF4-FFF2-40B4-BE49-F238E27FC236}">
              <a16:creationId xmlns:a16="http://schemas.microsoft.com/office/drawing/2014/main" id="{1C6922B2-F7CD-4163-9658-8CE45F4FFE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9" name="Text Box 93">
          <a:extLst>
            <a:ext uri="{FF2B5EF4-FFF2-40B4-BE49-F238E27FC236}">
              <a16:creationId xmlns:a16="http://schemas.microsoft.com/office/drawing/2014/main" id="{0FD94623-C668-4601-88C8-023F1E7B65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20" name="Text Box 94">
          <a:extLst>
            <a:ext uri="{FF2B5EF4-FFF2-40B4-BE49-F238E27FC236}">
              <a16:creationId xmlns:a16="http://schemas.microsoft.com/office/drawing/2014/main" id="{0E532908-452C-46AD-ADA8-AF3620A812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21" name="Text Box 91">
          <a:extLst>
            <a:ext uri="{FF2B5EF4-FFF2-40B4-BE49-F238E27FC236}">
              <a16:creationId xmlns:a16="http://schemas.microsoft.com/office/drawing/2014/main" id="{AEAF4A0D-3C8B-460A-8AF3-E83FA81CAC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22" name="Text Box 92">
          <a:extLst>
            <a:ext uri="{FF2B5EF4-FFF2-40B4-BE49-F238E27FC236}">
              <a16:creationId xmlns:a16="http://schemas.microsoft.com/office/drawing/2014/main" id="{816DFA6A-372B-41C5-A166-ACF1F0F86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23" name="Text Box 93">
          <a:extLst>
            <a:ext uri="{FF2B5EF4-FFF2-40B4-BE49-F238E27FC236}">
              <a16:creationId xmlns:a16="http://schemas.microsoft.com/office/drawing/2014/main" id="{844CFB87-56BD-4E24-A45C-EA1ABB279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24" name="Text Box 94">
          <a:extLst>
            <a:ext uri="{FF2B5EF4-FFF2-40B4-BE49-F238E27FC236}">
              <a16:creationId xmlns:a16="http://schemas.microsoft.com/office/drawing/2014/main" id="{A4B5DECB-F66B-47D7-9413-DDA1CE97DC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25" name="Text Box 87">
          <a:extLst>
            <a:ext uri="{FF2B5EF4-FFF2-40B4-BE49-F238E27FC236}">
              <a16:creationId xmlns:a16="http://schemas.microsoft.com/office/drawing/2014/main" id="{DDD524D5-1B69-4802-A2DC-E5290EEB76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26" name="Text Box 88">
          <a:extLst>
            <a:ext uri="{FF2B5EF4-FFF2-40B4-BE49-F238E27FC236}">
              <a16:creationId xmlns:a16="http://schemas.microsoft.com/office/drawing/2014/main" id="{EACF644E-ADAD-4CCE-948D-4CF1492480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27" name="Text Box 89">
          <a:extLst>
            <a:ext uri="{FF2B5EF4-FFF2-40B4-BE49-F238E27FC236}">
              <a16:creationId xmlns:a16="http://schemas.microsoft.com/office/drawing/2014/main" id="{0AA59DB3-1850-44BE-9183-1D1AEBB633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28" name="Text Box 90">
          <a:extLst>
            <a:ext uri="{FF2B5EF4-FFF2-40B4-BE49-F238E27FC236}">
              <a16:creationId xmlns:a16="http://schemas.microsoft.com/office/drawing/2014/main" id="{1B70D9A9-F819-4C08-8379-F37FFD49FF2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29" name="Text Box 91">
          <a:extLst>
            <a:ext uri="{FF2B5EF4-FFF2-40B4-BE49-F238E27FC236}">
              <a16:creationId xmlns:a16="http://schemas.microsoft.com/office/drawing/2014/main" id="{401A69ED-67BD-4029-99BB-C74C7782C4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30" name="Text Box 92">
          <a:extLst>
            <a:ext uri="{FF2B5EF4-FFF2-40B4-BE49-F238E27FC236}">
              <a16:creationId xmlns:a16="http://schemas.microsoft.com/office/drawing/2014/main" id="{D94878FD-2849-4B83-8F23-4A33D7B43F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31" name="Text Box 93">
          <a:extLst>
            <a:ext uri="{FF2B5EF4-FFF2-40B4-BE49-F238E27FC236}">
              <a16:creationId xmlns:a16="http://schemas.microsoft.com/office/drawing/2014/main" id="{122F26A8-22BE-49D0-86F9-F4D13F96C8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32" name="Text Box 94">
          <a:extLst>
            <a:ext uri="{FF2B5EF4-FFF2-40B4-BE49-F238E27FC236}">
              <a16:creationId xmlns:a16="http://schemas.microsoft.com/office/drawing/2014/main" id="{2A73BDEE-C742-4E54-9ACC-CDFC6D042C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33" name="Text Box 87">
          <a:extLst>
            <a:ext uri="{FF2B5EF4-FFF2-40B4-BE49-F238E27FC236}">
              <a16:creationId xmlns:a16="http://schemas.microsoft.com/office/drawing/2014/main" id="{523651D9-781B-4F19-BD28-D82CE1E49A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34" name="Text Box 88">
          <a:extLst>
            <a:ext uri="{FF2B5EF4-FFF2-40B4-BE49-F238E27FC236}">
              <a16:creationId xmlns:a16="http://schemas.microsoft.com/office/drawing/2014/main" id="{C96C0B34-E0EE-4526-B7E5-245D97CFE0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35" name="Text Box 89">
          <a:extLst>
            <a:ext uri="{FF2B5EF4-FFF2-40B4-BE49-F238E27FC236}">
              <a16:creationId xmlns:a16="http://schemas.microsoft.com/office/drawing/2014/main" id="{440603B4-906E-4829-AAD4-12847A96A9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36" name="Text Box 90">
          <a:extLst>
            <a:ext uri="{FF2B5EF4-FFF2-40B4-BE49-F238E27FC236}">
              <a16:creationId xmlns:a16="http://schemas.microsoft.com/office/drawing/2014/main" id="{3A8C010B-355E-4A03-9D9C-17C42CF9F5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37" name="Text Box 91">
          <a:extLst>
            <a:ext uri="{FF2B5EF4-FFF2-40B4-BE49-F238E27FC236}">
              <a16:creationId xmlns:a16="http://schemas.microsoft.com/office/drawing/2014/main" id="{737C2470-C836-4CCE-BEDB-C28ABFCB3F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38" name="Text Box 92">
          <a:extLst>
            <a:ext uri="{FF2B5EF4-FFF2-40B4-BE49-F238E27FC236}">
              <a16:creationId xmlns:a16="http://schemas.microsoft.com/office/drawing/2014/main" id="{5F1B5C15-F64F-4C15-BEE1-22690A6ABA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39" name="Text Box 93">
          <a:extLst>
            <a:ext uri="{FF2B5EF4-FFF2-40B4-BE49-F238E27FC236}">
              <a16:creationId xmlns:a16="http://schemas.microsoft.com/office/drawing/2014/main" id="{7CED0A60-BD46-498D-BFA6-D91AB38840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40" name="Text Box 94">
          <a:extLst>
            <a:ext uri="{FF2B5EF4-FFF2-40B4-BE49-F238E27FC236}">
              <a16:creationId xmlns:a16="http://schemas.microsoft.com/office/drawing/2014/main" id="{80C07394-2BA8-45BE-A7D0-1D07431059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41" name="Text Box 87">
          <a:extLst>
            <a:ext uri="{FF2B5EF4-FFF2-40B4-BE49-F238E27FC236}">
              <a16:creationId xmlns:a16="http://schemas.microsoft.com/office/drawing/2014/main" id="{08127213-9364-4855-A744-BBB679525E0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42" name="Text Box 88">
          <a:extLst>
            <a:ext uri="{FF2B5EF4-FFF2-40B4-BE49-F238E27FC236}">
              <a16:creationId xmlns:a16="http://schemas.microsoft.com/office/drawing/2014/main" id="{E565E836-0A55-4AE1-9BC4-8BD41803D6B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43" name="Text Box 89">
          <a:extLst>
            <a:ext uri="{FF2B5EF4-FFF2-40B4-BE49-F238E27FC236}">
              <a16:creationId xmlns:a16="http://schemas.microsoft.com/office/drawing/2014/main" id="{C98BEB4D-F5CF-4EE4-8941-922AEA765D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44" name="Text Box 90">
          <a:extLst>
            <a:ext uri="{FF2B5EF4-FFF2-40B4-BE49-F238E27FC236}">
              <a16:creationId xmlns:a16="http://schemas.microsoft.com/office/drawing/2014/main" id="{15660035-6BFC-4780-8B03-A06327DB687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45" name="Text Box 91">
          <a:extLst>
            <a:ext uri="{FF2B5EF4-FFF2-40B4-BE49-F238E27FC236}">
              <a16:creationId xmlns:a16="http://schemas.microsoft.com/office/drawing/2014/main" id="{29AC4882-01A2-4107-9E02-F5D16F435A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46" name="Text Box 92">
          <a:extLst>
            <a:ext uri="{FF2B5EF4-FFF2-40B4-BE49-F238E27FC236}">
              <a16:creationId xmlns:a16="http://schemas.microsoft.com/office/drawing/2014/main" id="{D740867C-2EA1-4824-92F4-C8D3411470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47" name="Text Box 93">
          <a:extLst>
            <a:ext uri="{FF2B5EF4-FFF2-40B4-BE49-F238E27FC236}">
              <a16:creationId xmlns:a16="http://schemas.microsoft.com/office/drawing/2014/main" id="{71D5E436-BF73-49DE-9C99-04DA9692E4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48" name="Text Box 94">
          <a:extLst>
            <a:ext uri="{FF2B5EF4-FFF2-40B4-BE49-F238E27FC236}">
              <a16:creationId xmlns:a16="http://schemas.microsoft.com/office/drawing/2014/main" id="{D0CB0F6E-C5AB-455C-98C9-784B14E5D0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49" name="Text Box 91">
          <a:extLst>
            <a:ext uri="{FF2B5EF4-FFF2-40B4-BE49-F238E27FC236}">
              <a16:creationId xmlns:a16="http://schemas.microsoft.com/office/drawing/2014/main" id="{B3C64127-3FAB-4A08-B2CA-7214A1D66E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0" name="Text Box 92">
          <a:extLst>
            <a:ext uri="{FF2B5EF4-FFF2-40B4-BE49-F238E27FC236}">
              <a16:creationId xmlns:a16="http://schemas.microsoft.com/office/drawing/2014/main" id="{A27BEC64-B572-40B0-83B8-AF2B7C61CB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1" name="Text Box 93">
          <a:extLst>
            <a:ext uri="{FF2B5EF4-FFF2-40B4-BE49-F238E27FC236}">
              <a16:creationId xmlns:a16="http://schemas.microsoft.com/office/drawing/2014/main" id="{2C889765-C0CA-4B46-A87D-2A571E169F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2" name="Text Box 94">
          <a:extLst>
            <a:ext uri="{FF2B5EF4-FFF2-40B4-BE49-F238E27FC236}">
              <a16:creationId xmlns:a16="http://schemas.microsoft.com/office/drawing/2014/main" id="{A3A06F22-0667-4B6F-AB9D-DD6436DE3F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3" name="Text Box 91">
          <a:extLst>
            <a:ext uri="{FF2B5EF4-FFF2-40B4-BE49-F238E27FC236}">
              <a16:creationId xmlns:a16="http://schemas.microsoft.com/office/drawing/2014/main" id="{5B606BCC-BFBA-4F21-9D19-F3C8374FF3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4" name="Text Box 92">
          <a:extLst>
            <a:ext uri="{FF2B5EF4-FFF2-40B4-BE49-F238E27FC236}">
              <a16:creationId xmlns:a16="http://schemas.microsoft.com/office/drawing/2014/main" id="{A93E3B5B-80A3-456C-80C1-9142CC2D55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5" name="Text Box 93">
          <a:extLst>
            <a:ext uri="{FF2B5EF4-FFF2-40B4-BE49-F238E27FC236}">
              <a16:creationId xmlns:a16="http://schemas.microsoft.com/office/drawing/2014/main" id="{B4F30EF6-6874-45A9-8C79-BA0DF84C0F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6" name="Text Box 94">
          <a:extLst>
            <a:ext uri="{FF2B5EF4-FFF2-40B4-BE49-F238E27FC236}">
              <a16:creationId xmlns:a16="http://schemas.microsoft.com/office/drawing/2014/main" id="{73D01029-BCFB-4A55-B134-682AAAE471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7" name="Text Box 91">
          <a:extLst>
            <a:ext uri="{FF2B5EF4-FFF2-40B4-BE49-F238E27FC236}">
              <a16:creationId xmlns:a16="http://schemas.microsoft.com/office/drawing/2014/main" id="{31428D7B-8488-4A94-8B17-6DC3E09A76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8" name="Text Box 92">
          <a:extLst>
            <a:ext uri="{FF2B5EF4-FFF2-40B4-BE49-F238E27FC236}">
              <a16:creationId xmlns:a16="http://schemas.microsoft.com/office/drawing/2014/main" id="{158A6E54-7179-4CC7-B918-CAC2EACA28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9" name="Text Box 93">
          <a:extLst>
            <a:ext uri="{FF2B5EF4-FFF2-40B4-BE49-F238E27FC236}">
              <a16:creationId xmlns:a16="http://schemas.microsoft.com/office/drawing/2014/main" id="{F71F1A28-8593-4663-BAC9-F1985F2DDD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60" name="Text Box 94">
          <a:extLst>
            <a:ext uri="{FF2B5EF4-FFF2-40B4-BE49-F238E27FC236}">
              <a16:creationId xmlns:a16="http://schemas.microsoft.com/office/drawing/2014/main" id="{F6CB1F64-F5D4-4153-88B1-F83E5CB69F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61" name="Text Box 87">
          <a:extLst>
            <a:ext uri="{FF2B5EF4-FFF2-40B4-BE49-F238E27FC236}">
              <a16:creationId xmlns:a16="http://schemas.microsoft.com/office/drawing/2014/main" id="{3A878217-0673-4DC8-8E02-ACBF9E63C7C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62" name="Text Box 88">
          <a:extLst>
            <a:ext uri="{FF2B5EF4-FFF2-40B4-BE49-F238E27FC236}">
              <a16:creationId xmlns:a16="http://schemas.microsoft.com/office/drawing/2014/main" id="{95EF1550-B2F3-44D0-81F6-57D32E70A7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63" name="Text Box 89">
          <a:extLst>
            <a:ext uri="{FF2B5EF4-FFF2-40B4-BE49-F238E27FC236}">
              <a16:creationId xmlns:a16="http://schemas.microsoft.com/office/drawing/2014/main" id="{1B8CDCB8-BDBF-4DC1-BCD7-50D0C00CBF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64" name="Text Box 90">
          <a:extLst>
            <a:ext uri="{FF2B5EF4-FFF2-40B4-BE49-F238E27FC236}">
              <a16:creationId xmlns:a16="http://schemas.microsoft.com/office/drawing/2014/main" id="{D1A558C0-F516-47D5-8256-030CB0ACBA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65" name="Text Box 91">
          <a:extLst>
            <a:ext uri="{FF2B5EF4-FFF2-40B4-BE49-F238E27FC236}">
              <a16:creationId xmlns:a16="http://schemas.microsoft.com/office/drawing/2014/main" id="{01823FB2-4810-437A-A898-F2BBF06DE9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66" name="Text Box 92">
          <a:extLst>
            <a:ext uri="{FF2B5EF4-FFF2-40B4-BE49-F238E27FC236}">
              <a16:creationId xmlns:a16="http://schemas.microsoft.com/office/drawing/2014/main" id="{BC890F06-EFB7-4AF3-9D75-E8045B0631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67" name="Text Box 93">
          <a:extLst>
            <a:ext uri="{FF2B5EF4-FFF2-40B4-BE49-F238E27FC236}">
              <a16:creationId xmlns:a16="http://schemas.microsoft.com/office/drawing/2014/main" id="{AD58E4FC-69B3-432B-B835-0B6DCA2894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68" name="Text Box 94">
          <a:extLst>
            <a:ext uri="{FF2B5EF4-FFF2-40B4-BE49-F238E27FC236}">
              <a16:creationId xmlns:a16="http://schemas.microsoft.com/office/drawing/2014/main" id="{679DDC8A-9294-4E86-B5D7-63CDB2B682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69" name="Text Box 87">
          <a:extLst>
            <a:ext uri="{FF2B5EF4-FFF2-40B4-BE49-F238E27FC236}">
              <a16:creationId xmlns:a16="http://schemas.microsoft.com/office/drawing/2014/main" id="{6C4E7744-9A5C-4B25-9707-DAE1BDB389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70" name="Text Box 88">
          <a:extLst>
            <a:ext uri="{FF2B5EF4-FFF2-40B4-BE49-F238E27FC236}">
              <a16:creationId xmlns:a16="http://schemas.microsoft.com/office/drawing/2014/main" id="{4DA2954C-2989-4C7B-A97C-E30D4E28DB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71" name="Text Box 89">
          <a:extLst>
            <a:ext uri="{FF2B5EF4-FFF2-40B4-BE49-F238E27FC236}">
              <a16:creationId xmlns:a16="http://schemas.microsoft.com/office/drawing/2014/main" id="{00508007-E4F1-42F6-8302-DE1949A91D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72" name="Text Box 90">
          <a:extLst>
            <a:ext uri="{FF2B5EF4-FFF2-40B4-BE49-F238E27FC236}">
              <a16:creationId xmlns:a16="http://schemas.microsoft.com/office/drawing/2014/main" id="{FAFE7FA4-BBC4-4FAC-A16A-24CA6C08DB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73" name="Text Box 91">
          <a:extLst>
            <a:ext uri="{FF2B5EF4-FFF2-40B4-BE49-F238E27FC236}">
              <a16:creationId xmlns:a16="http://schemas.microsoft.com/office/drawing/2014/main" id="{E40F5B48-0574-45B9-B682-473CE98316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74" name="Text Box 92">
          <a:extLst>
            <a:ext uri="{FF2B5EF4-FFF2-40B4-BE49-F238E27FC236}">
              <a16:creationId xmlns:a16="http://schemas.microsoft.com/office/drawing/2014/main" id="{A7BAE2DF-5D79-4422-A520-32FE97A90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75" name="Text Box 93">
          <a:extLst>
            <a:ext uri="{FF2B5EF4-FFF2-40B4-BE49-F238E27FC236}">
              <a16:creationId xmlns:a16="http://schemas.microsoft.com/office/drawing/2014/main" id="{D9A93C47-F2FB-404B-95A3-424001A700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76" name="Text Box 94">
          <a:extLst>
            <a:ext uri="{FF2B5EF4-FFF2-40B4-BE49-F238E27FC236}">
              <a16:creationId xmlns:a16="http://schemas.microsoft.com/office/drawing/2014/main" id="{ED441AE5-2758-4E79-99B0-52562C463D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77" name="Text Box 87">
          <a:extLst>
            <a:ext uri="{FF2B5EF4-FFF2-40B4-BE49-F238E27FC236}">
              <a16:creationId xmlns:a16="http://schemas.microsoft.com/office/drawing/2014/main" id="{EE374A39-F3B4-4284-934E-D90FAA160C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78" name="Text Box 88">
          <a:extLst>
            <a:ext uri="{FF2B5EF4-FFF2-40B4-BE49-F238E27FC236}">
              <a16:creationId xmlns:a16="http://schemas.microsoft.com/office/drawing/2014/main" id="{523D042F-2A66-456D-97DD-22EEE0E5CA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79" name="Text Box 89">
          <a:extLst>
            <a:ext uri="{FF2B5EF4-FFF2-40B4-BE49-F238E27FC236}">
              <a16:creationId xmlns:a16="http://schemas.microsoft.com/office/drawing/2014/main" id="{03709C27-A81E-452D-B310-28F2AD6B01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80" name="Text Box 90">
          <a:extLst>
            <a:ext uri="{FF2B5EF4-FFF2-40B4-BE49-F238E27FC236}">
              <a16:creationId xmlns:a16="http://schemas.microsoft.com/office/drawing/2014/main" id="{D208D6E8-81BE-4647-9CE3-666DECFACD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81" name="Text Box 91">
          <a:extLst>
            <a:ext uri="{FF2B5EF4-FFF2-40B4-BE49-F238E27FC236}">
              <a16:creationId xmlns:a16="http://schemas.microsoft.com/office/drawing/2014/main" id="{FDA5DADC-1CA8-41A4-9E65-D39007F484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82" name="Text Box 92">
          <a:extLst>
            <a:ext uri="{FF2B5EF4-FFF2-40B4-BE49-F238E27FC236}">
              <a16:creationId xmlns:a16="http://schemas.microsoft.com/office/drawing/2014/main" id="{C328BDFD-3993-4E6F-9350-36419893D3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83" name="Text Box 93">
          <a:extLst>
            <a:ext uri="{FF2B5EF4-FFF2-40B4-BE49-F238E27FC236}">
              <a16:creationId xmlns:a16="http://schemas.microsoft.com/office/drawing/2014/main" id="{EE14B0E9-154B-401E-AC80-F2324E413A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84" name="Text Box 94">
          <a:extLst>
            <a:ext uri="{FF2B5EF4-FFF2-40B4-BE49-F238E27FC236}">
              <a16:creationId xmlns:a16="http://schemas.microsoft.com/office/drawing/2014/main" id="{8EF9FC01-09EC-448A-9F3C-CD2CF4F3B7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85" name="Text Box 87">
          <a:extLst>
            <a:ext uri="{FF2B5EF4-FFF2-40B4-BE49-F238E27FC236}">
              <a16:creationId xmlns:a16="http://schemas.microsoft.com/office/drawing/2014/main" id="{B3177372-A3C7-4D68-81F0-478D5D5B4F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86" name="Text Box 88">
          <a:extLst>
            <a:ext uri="{FF2B5EF4-FFF2-40B4-BE49-F238E27FC236}">
              <a16:creationId xmlns:a16="http://schemas.microsoft.com/office/drawing/2014/main" id="{CE70CA14-304D-44AB-B7E9-20CF9F33DC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87" name="Text Box 89">
          <a:extLst>
            <a:ext uri="{FF2B5EF4-FFF2-40B4-BE49-F238E27FC236}">
              <a16:creationId xmlns:a16="http://schemas.microsoft.com/office/drawing/2014/main" id="{4B3F6098-3045-46F9-BBE4-9C194E2F5B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88" name="Text Box 90">
          <a:extLst>
            <a:ext uri="{FF2B5EF4-FFF2-40B4-BE49-F238E27FC236}">
              <a16:creationId xmlns:a16="http://schemas.microsoft.com/office/drawing/2014/main" id="{0E72B245-1AB8-49E3-9E8E-10F4D13D68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89" name="Text Box 91">
          <a:extLst>
            <a:ext uri="{FF2B5EF4-FFF2-40B4-BE49-F238E27FC236}">
              <a16:creationId xmlns:a16="http://schemas.microsoft.com/office/drawing/2014/main" id="{6E8A7016-5CB2-4C33-99EE-608BD7EF0C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90" name="Text Box 92">
          <a:extLst>
            <a:ext uri="{FF2B5EF4-FFF2-40B4-BE49-F238E27FC236}">
              <a16:creationId xmlns:a16="http://schemas.microsoft.com/office/drawing/2014/main" id="{441915B4-DF2B-44AD-AE75-3D23992B76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91" name="Text Box 93">
          <a:extLst>
            <a:ext uri="{FF2B5EF4-FFF2-40B4-BE49-F238E27FC236}">
              <a16:creationId xmlns:a16="http://schemas.microsoft.com/office/drawing/2014/main" id="{BE8FEE24-BF33-4A24-8DFD-9EA1894905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92" name="Text Box 94">
          <a:extLst>
            <a:ext uri="{FF2B5EF4-FFF2-40B4-BE49-F238E27FC236}">
              <a16:creationId xmlns:a16="http://schemas.microsoft.com/office/drawing/2014/main" id="{72856783-73DA-4F1B-A794-116233BD85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93" name="Text Box 87">
          <a:extLst>
            <a:ext uri="{FF2B5EF4-FFF2-40B4-BE49-F238E27FC236}">
              <a16:creationId xmlns:a16="http://schemas.microsoft.com/office/drawing/2014/main" id="{55BC152F-FE3C-43D8-9D96-458C7FA382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94" name="Text Box 88">
          <a:extLst>
            <a:ext uri="{FF2B5EF4-FFF2-40B4-BE49-F238E27FC236}">
              <a16:creationId xmlns:a16="http://schemas.microsoft.com/office/drawing/2014/main" id="{FD9BE20E-5CC0-49E5-A8F0-920B2D2333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95" name="Text Box 89">
          <a:extLst>
            <a:ext uri="{FF2B5EF4-FFF2-40B4-BE49-F238E27FC236}">
              <a16:creationId xmlns:a16="http://schemas.microsoft.com/office/drawing/2014/main" id="{ECB3E6A7-0A06-4EA0-B006-ADBCBAD065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96" name="Text Box 90">
          <a:extLst>
            <a:ext uri="{FF2B5EF4-FFF2-40B4-BE49-F238E27FC236}">
              <a16:creationId xmlns:a16="http://schemas.microsoft.com/office/drawing/2014/main" id="{FD8324DD-CFCB-46A3-92B7-E1E68109D1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97" name="Text Box 91">
          <a:extLst>
            <a:ext uri="{FF2B5EF4-FFF2-40B4-BE49-F238E27FC236}">
              <a16:creationId xmlns:a16="http://schemas.microsoft.com/office/drawing/2014/main" id="{D1770C2F-BC4F-4C8A-AED3-106C2D5CA7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98" name="Text Box 92">
          <a:extLst>
            <a:ext uri="{FF2B5EF4-FFF2-40B4-BE49-F238E27FC236}">
              <a16:creationId xmlns:a16="http://schemas.microsoft.com/office/drawing/2014/main" id="{4DF99677-CC66-45D1-B973-88F6FF2AE9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99" name="Text Box 93">
          <a:extLst>
            <a:ext uri="{FF2B5EF4-FFF2-40B4-BE49-F238E27FC236}">
              <a16:creationId xmlns:a16="http://schemas.microsoft.com/office/drawing/2014/main" id="{FD224541-1306-4129-BD3F-CE16520152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00" name="Text Box 94">
          <a:extLst>
            <a:ext uri="{FF2B5EF4-FFF2-40B4-BE49-F238E27FC236}">
              <a16:creationId xmlns:a16="http://schemas.microsoft.com/office/drawing/2014/main" id="{79E7CA7A-B353-4139-AF28-69840C6AB0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01" name="Text Box 87">
          <a:extLst>
            <a:ext uri="{FF2B5EF4-FFF2-40B4-BE49-F238E27FC236}">
              <a16:creationId xmlns:a16="http://schemas.microsoft.com/office/drawing/2014/main" id="{D5E25D96-57BB-4DCE-9757-ECA6FC38E9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02" name="Text Box 88">
          <a:extLst>
            <a:ext uri="{FF2B5EF4-FFF2-40B4-BE49-F238E27FC236}">
              <a16:creationId xmlns:a16="http://schemas.microsoft.com/office/drawing/2014/main" id="{643A6F97-AAEF-4C89-8740-71F8D391DC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03" name="Text Box 89">
          <a:extLst>
            <a:ext uri="{FF2B5EF4-FFF2-40B4-BE49-F238E27FC236}">
              <a16:creationId xmlns:a16="http://schemas.microsoft.com/office/drawing/2014/main" id="{4250DC90-99C5-4639-AE31-DA1D3377E2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04" name="Text Box 90">
          <a:extLst>
            <a:ext uri="{FF2B5EF4-FFF2-40B4-BE49-F238E27FC236}">
              <a16:creationId xmlns:a16="http://schemas.microsoft.com/office/drawing/2014/main" id="{97BF80C6-CC38-4D43-BEF5-53B5AE98FB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05" name="Text Box 91">
          <a:extLst>
            <a:ext uri="{FF2B5EF4-FFF2-40B4-BE49-F238E27FC236}">
              <a16:creationId xmlns:a16="http://schemas.microsoft.com/office/drawing/2014/main" id="{87F34194-7CFB-4BB8-B9DE-CFEAE1A008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06" name="Text Box 92">
          <a:extLst>
            <a:ext uri="{FF2B5EF4-FFF2-40B4-BE49-F238E27FC236}">
              <a16:creationId xmlns:a16="http://schemas.microsoft.com/office/drawing/2014/main" id="{7EBE60D6-E6CF-4198-9BA5-538F2207F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07" name="Text Box 93">
          <a:extLst>
            <a:ext uri="{FF2B5EF4-FFF2-40B4-BE49-F238E27FC236}">
              <a16:creationId xmlns:a16="http://schemas.microsoft.com/office/drawing/2014/main" id="{AA7B5943-704A-4886-B288-3FEB73BD51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08" name="Text Box 94">
          <a:extLst>
            <a:ext uri="{FF2B5EF4-FFF2-40B4-BE49-F238E27FC236}">
              <a16:creationId xmlns:a16="http://schemas.microsoft.com/office/drawing/2014/main" id="{862A65F5-CF03-42CF-960B-AAEF8C587C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09" name="Text Box 91">
          <a:extLst>
            <a:ext uri="{FF2B5EF4-FFF2-40B4-BE49-F238E27FC236}">
              <a16:creationId xmlns:a16="http://schemas.microsoft.com/office/drawing/2014/main" id="{FFAF501C-D009-4D7C-A736-796A5DC2D3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0" name="Text Box 92">
          <a:extLst>
            <a:ext uri="{FF2B5EF4-FFF2-40B4-BE49-F238E27FC236}">
              <a16:creationId xmlns:a16="http://schemas.microsoft.com/office/drawing/2014/main" id="{C5FBC963-A099-48CB-9BC8-7681E1D08C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1" name="Text Box 93">
          <a:extLst>
            <a:ext uri="{FF2B5EF4-FFF2-40B4-BE49-F238E27FC236}">
              <a16:creationId xmlns:a16="http://schemas.microsoft.com/office/drawing/2014/main" id="{207769CD-A12A-49F7-80E9-9FD553E93B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2" name="Text Box 94">
          <a:extLst>
            <a:ext uri="{FF2B5EF4-FFF2-40B4-BE49-F238E27FC236}">
              <a16:creationId xmlns:a16="http://schemas.microsoft.com/office/drawing/2014/main" id="{58E16C6E-A2D3-402E-8A28-767ACDCC87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3" name="Text Box 91">
          <a:extLst>
            <a:ext uri="{FF2B5EF4-FFF2-40B4-BE49-F238E27FC236}">
              <a16:creationId xmlns:a16="http://schemas.microsoft.com/office/drawing/2014/main" id="{B587B4A9-EE01-44D5-96CC-4637BA3002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4" name="Text Box 92">
          <a:extLst>
            <a:ext uri="{FF2B5EF4-FFF2-40B4-BE49-F238E27FC236}">
              <a16:creationId xmlns:a16="http://schemas.microsoft.com/office/drawing/2014/main" id="{E8BB0BDB-5F1E-482D-B31D-CE1F9162DA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5" name="Text Box 93">
          <a:extLst>
            <a:ext uri="{FF2B5EF4-FFF2-40B4-BE49-F238E27FC236}">
              <a16:creationId xmlns:a16="http://schemas.microsoft.com/office/drawing/2014/main" id="{78197195-78E5-40CA-9E2D-7848A0A258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6" name="Text Box 94">
          <a:extLst>
            <a:ext uri="{FF2B5EF4-FFF2-40B4-BE49-F238E27FC236}">
              <a16:creationId xmlns:a16="http://schemas.microsoft.com/office/drawing/2014/main" id="{66B0056C-2C52-42E8-9998-4C9B0C6DA2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7" name="Text Box 91">
          <a:extLst>
            <a:ext uri="{FF2B5EF4-FFF2-40B4-BE49-F238E27FC236}">
              <a16:creationId xmlns:a16="http://schemas.microsoft.com/office/drawing/2014/main" id="{48CA6021-3C49-434F-BD1D-F9FBBAD439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8" name="Text Box 92">
          <a:extLst>
            <a:ext uri="{FF2B5EF4-FFF2-40B4-BE49-F238E27FC236}">
              <a16:creationId xmlns:a16="http://schemas.microsoft.com/office/drawing/2014/main" id="{47EF0E16-0CAC-4F8F-9FDF-4092DBAB58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9" name="Text Box 93">
          <a:extLst>
            <a:ext uri="{FF2B5EF4-FFF2-40B4-BE49-F238E27FC236}">
              <a16:creationId xmlns:a16="http://schemas.microsoft.com/office/drawing/2014/main" id="{1C72721D-9724-4508-8198-7EF86032CB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20" name="Text Box 94">
          <a:extLst>
            <a:ext uri="{FF2B5EF4-FFF2-40B4-BE49-F238E27FC236}">
              <a16:creationId xmlns:a16="http://schemas.microsoft.com/office/drawing/2014/main" id="{60ACD96C-01AD-4FE2-BAEB-338FADFBAA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21" name="Text Box 87">
          <a:extLst>
            <a:ext uri="{FF2B5EF4-FFF2-40B4-BE49-F238E27FC236}">
              <a16:creationId xmlns:a16="http://schemas.microsoft.com/office/drawing/2014/main" id="{B1D5B9C9-A441-40C0-B6C9-636061A277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22" name="Text Box 88">
          <a:extLst>
            <a:ext uri="{FF2B5EF4-FFF2-40B4-BE49-F238E27FC236}">
              <a16:creationId xmlns:a16="http://schemas.microsoft.com/office/drawing/2014/main" id="{9BE9FE52-F669-4E5A-A586-28D7B9DE0A0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23" name="Text Box 89">
          <a:extLst>
            <a:ext uri="{FF2B5EF4-FFF2-40B4-BE49-F238E27FC236}">
              <a16:creationId xmlns:a16="http://schemas.microsoft.com/office/drawing/2014/main" id="{2492D966-7639-4A1E-BF4F-361132D3C8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24" name="Text Box 90">
          <a:extLst>
            <a:ext uri="{FF2B5EF4-FFF2-40B4-BE49-F238E27FC236}">
              <a16:creationId xmlns:a16="http://schemas.microsoft.com/office/drawing/2014/main" id="{A1F99AE7-3D2F-418D-82CE-144295765E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25" name="Text Box 91">
          <a:extLst>
            <a:ext uri="{FF2B5EF4-FFF2-40B4-BE49-F238E27FC236}">
              <a16:creationId xmlns:a16="http://schemas.microsoft.com/office/drawing/2014/main" id="{4C358A05-2D73-4098-915F-078E53D23A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26" name="Text Box 92">
          <a:extLst>
            <a:ext uri="{FF2B5EF4-FFF2-40B4-BE49-F238E27FC236}">
              <a16:creationId xmlns:a16="http://schemas.microsoft.com/office/drawing/2014/main" id="{E6A8FA6B-CA59-408E-A457-B533219FA0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27" name="Text Box 93">
          <a:extLst>
            <a:ext uri="{FF2B5EF4-FFF2-40B4-BE49-F238E27FC236}">
              <a16:creationId xmlns:a16="http://schemas.microsoft.com/office/drawing/2014/main" id="{28B990D2-E77E-4CC6-9C5B-01583C4033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28" name="Text Box 94">
          <a:extLst>
            <a:ext uri="{FF2B5EF4-FFF2-40B4-BE49-F238E27FC236}">
              <a16:creationId xmlns:a16="http://schemas.microsoft.com/office/drawing/2014/main" id="{59C80376-6ABD-4D3C-ABA0-4D0DF3E207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29" name="Text Box 87">
          <a:extLst>
            <a:ext uri="{FF2B5EF4-FFF2-40B4-BE49-F238E27FC236}">
              <a16:creationId xmlns:a16="http://schemas.microsoft.com/office/drawing/2014/main" id="{4B7B2C07-77DE-4C73-AF93-52F5CF0004E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30" name="Text Box 88">
          <a:extLst>
            <a:ext uri="{FF2B5EF4-FFF2-40B4-BE49-F238E27FC236}">
              <a16:creationId xmlns:a16="http://schemas.microsoft.com/office/drawing/2014/main" id="{399691E3-2A81-4911-804E-69447CE81F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31" name="Text Box 89">
          <a:extLst>
            <a:ext uri="{FF2B5EF4-FFF2-40B4-BE49-F238E27FC236}">
              <a16:creationId xmlns:a16="http://schemas.microsoft.com/office/drawing/2014/main" id="{C37C15A1-59BB-4A0A-94D1-4AD3CF13EF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32" name="Text Box 90">
          <a:extLst>
            <a:ext uri="{FF2B5EF4-FFF2-40B4-BE49-F238E27FC236}">
              <a16:creationId xmlns:a16="http://schemas.microsoft.com/office/drawing/2014/main" id="{68B3A690-22AA-48A8-B618-5B6517410A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33" name="Text Box 91">
          <a:extLst>
            <a:ext uri="{FF2B5EF4-FFF2-40B4-BE49-F238E27FC236}">
              <a16:creationId xmlns:a16="http://schemas.microsoft.com/office/drawing/2014/main" id="{D42ADC8D-38EC-48E5-A27A-A465AEC9FA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34" name="Text Box 92">
          <a:extLst>
            <a:ext uri="{FF2B5EF4-FFF2-40B4-BE49-F238E27FC236}">
              <a16:creationId xmlns:a16="http://schemas.microsoft.com/office/drawing/2014/main" id="{B1A11D33-D228-44FB-98AE-C9C5DF1ED6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35" name="Text Box 93">
          <a:extLst>
            <a:ext uri="{FF2B5EF4-FFF2-40B4-BE49-F238E27FC236}">
              <a16:creationId xmlns:a16="http://schemas.microsoft.com/office/drawing/2014/main" id="{86B4F573-0750-4A38-AFFD-B0276E69E7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36" name="Text Box 94">
          <a:extLst>
            <a:ext uri="{FF2B5EF4-FFF2-40B4-BE49-F238E27FC236}">
              <a16:creationId xmlns:a16="http://schemas.microsoft.com/office/drawing/2014/main" id="{9E5FBAF6-0D25-4490-AE20-734AF540ED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37" name="Text Box 87">
          <a:extLst>
            <a:ext uri="{FF2B5EF4-FFF2-40B4-BE49-F238E27FC236}">
              <a16:creationId xmlns:a16="http://schemas.microsoft.com/office/drawing/2014/main" id="{E04DEBBA-1898-47B8-9383-1F11A2C481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38" name="Text Box 88">
          <a:extLst>
            <a:ext uri="{FF2B5EF4-FFF2-40B4-BE49-F238E27FC236}">
              <a16:creationId xmlns:a16="http://schemas.microsoft.com/office/drawing/2014/main" id="{0175DF5D-93DB-45DF-B0E9-9A5DABC83A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39" name="Text Box 89">
          <a:extLst>
            <a:ext uri="{FF2B5EF4-FFF2-40B4-BE49-F238E27FC236}">
              <a16:creationId xmlns:a16="http://schemas.microsoft.com/office/drawing/2014/main" id="{1B4E3DD5-68DB-4A72-9745-C145A68B31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40" name="Text Box 90">
          <a:extLst>
            <a:ext uri="{FF2B5EF4-FFF2-40B4-BE49-F238E27FC236}">
              <a16:creationId xmlns:a16="http://schemas.microsoft.com/office/drawing/2014/main" id="{9D9A65EA-E9B4-4781-B0A5-ED65F0A553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41" name="Text Box 91">
          <a:extLst>
            <a:ext uri="{FF2B5EF4-FFF2-40B4-BE49-F238E27FC236}">
              <a16:creationId xmlns:a16="http://schemas.microsoft.com/office/drawing/2014/main" id="{8478F1B6-8E80-4896-83F1-C442E70A1E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42" name="Text Box 92">
          <a:extLst>
            <a:ext uri="{FF2B5EF4-FFF2-40B4-BE49-F238E27FC236}">
              <a16:creationId xmlns:a16="http://schemas.microsoft.com/office/drawing/2014/main" id="{2B7EF88F-1605-47D0-9EA3-7CAD6374CB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43" name="Text Box 93">
          <a:extLst>
            <a:ext uri="{FF2B5EF4-FFF2-40B4-BE49-F238E27FC236}">
              <a16:creationId xmlns:a16="http://schemas.microsoft.com/office/drawing/2014/main" id="{744477F6-4334-4B07-87E5-98C25367BC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44" name="Text Box 94">
          <a:extLst>
            <a:ext uri="{FF2B5EF4-FFF2-40B4-BE49-F238E27FC236}">
              <a16:creationId xmlns:a16="http://schemas.microsoft.com/office/drawing/2014/main" id="{79AC2703-9FB2-4E92-9ABB-F00852C0B6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45" name="Text Box 91">
          <a:extLst>
            <a:ext uri="{FF2B5EF4-FFF2-40B4-BE49-F238E27FC236}">
              <a16:creationId xmlns:a16="http://schemas.microsoft.com/office/drawing/2014/main" id="{99C8110E-4208-4C58-833C-6D97CB5BC5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46" name="Text Box 92">
          <a:extLst>
            <a:ext uri="{FF2B5EF4-FFF2-40B4-BE49-F238E27FC236}">
              <a16:creationId xmlns:a16="http://schemas.microsoft.com/office/drawing/2014/main" id="{9B1C2AAA-F14A-4F5C-ADA7-98863C7013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47" name="Text Box 93">
          <a:extLst>
            <a:ext uri="{FF2B5EF4-FFF2-40B4-BE49-F238E27FC236}">
              <a16:creationId xmlns:a16="http://schemas.microsoft.com/office/drawing/2014/main" id="{99CCDABD-94B0-4AD9-A379-B9D918B0D8A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48" name="Text Box 94">
          <a:extLst>
            <a:ext uri="{FF2B5EF4-FFF2-40B4-BE49-F238E27FC236}">
              <a16:creationId xmlns:a16="http://schemas.microsoft.com/office/drawing/2014/main" id="{09C05611-42E4-4CB0-9925-82B8FAB8F7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49" name="Text Box 91">
          <a:extLst>
            <a:ext uri="{FF2B5EF4-FFF2-40B4-BE49-F238E27FC236}">
              <a16:creationId xmlns:a16="http://schemas.microsoft.com/office/drawing/2014/main" id="{9F91B98E-376D-4B8A-A2AA-EFC712EFF8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50" name="Text Box 92">
          <a:extLst>
            <a:ext uri="{FF2B5EF4-FFF2-40B4-BE49-F238E27FC236}">
              <a16:creationId xmlns:a16="http://schemas.microsoft.com/office/drawing/2014/main" id="{C125F4C4-5E56-42D2-BC48-8A4AA5C423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51" name="Text Box 93">
          <a:extLst>
            <a:ext uri="{FF2B5EF4-FFF2-40B4-BE49-F238E27FC236}">
              <a16:creationId xmlns:a16="http://schemas.microsoft.com/office/drawing/2014/main" id="{693670B2-3456-40C2-A4C4-FDAFAFAB32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52" name="Text Box 94">
          <a:extLst>
            <a:ext uri="{FF2B5EF4-FFF2-40B4-BE49-F238E27FC236}">
              <a16:creationId xmlns:a16="http://schemas.microsoft.com/office/drawing/2014/main" id="{943F9886-758E-46BD-BBB3-1B61C464DB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53" name="Text Box 91">
          <a:extLst>
            <a:ext uri="{FF2B5EF4-FFF2-40B4-BE49-F238E27FC236}">
              <a16:creationId xmlns:a16="http://schemas.microsoft.com/office/drawing/2014/main" id="{20EB8BED-D747-47E5-9AC9-E4B85616FB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54" name="Text Box 92">
          <a:extLst>
            <a:ext uri="{FF2B5EF4-FFF2-40B4-BE49-F238E27FC236}">
              <a16:creationId xmlns:a16="http://schemas.microsoft.com/office/drawing/2014/main" id="{AFF6FF5C-45D7-4BEA-8ABB-FA15749111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55" name="Text Box 93">
          <a:extLst>
            <a:ext uri="{FF2B5EF4-FFF2-40B4-BE49-F238E27FC236}">
              <a16:creationId xmlns:a16="http://schemas.microsoft.com/office/drawing/2014/main" id="{1E2C5FD9-46DA-4A79-A5AB-408D99AE1C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56" name="Text Box 94">
          <a:extLst>
            <a:ext uri="{FF2B5EF4-FFF2-40B4-BE49-F238E27FC236}">
              <a16:creationId xmlns:a16="http://schemas.microsoft.com/office/drawing/2014/main" id="{B6120811-2A19-4315-94D1-309D19884C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57" name="Text Box 87">
          <a:extLst>
            <a:ext uri="{FF2B5EF4-FFF2-40B4-BE49-F238E27FC236}">
              <a16:creationId xmlns:a16="http://schemas.microsoft.com/office/drawing/2014/main" id="{48D9E482-6452-43F6-9B61-FA0C92F4B8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58" name="Text Box 88">
          <a:extLst>
            <a:ext uri="{FF2B5EF4-FFF2-40B4-BE49-F238E27FC236}">
              <a16:creationId xmlns:a16="http://schemas.microsoft.com/office/drawing/2014/main" id="{FE59A48A-C3AB-4E5F-A4F6-FE1E859812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59" name="Text Box 89">
          <a:extLst>
            <a:ext uri="{FF2B5EF4-FFF2-40B4-BE49-F238E27FC236}">
              <a16:creationId xmlns:a16="http://schemas.microsoft.com/office/drawing/2014/main" id="{89895BAA-957B-418C-9215-A350AC91F4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60" name="Text Box 90">
          <a:extLst>
            <a:ext uri="{FF2B5EF4-FFF2-40B4-BE49-F238E27FC236}">
              <a16:creationId xmlns:a16="http://schemas.microsoft.com/office/drawing/2014/main" id="{D2F44A54-01BA-4929-AF91-38E7AB937F1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61" name="Text Box 91">
          <a:extLst>
            <a:ext uri="{FF2B5EF4-FFF2-40B4-BE49-F238E27FC236}">
              <a16:creationId xmlns:a16="http://schemas.microsoft.com/office/drawing/2014/main" id="{C3BE6DB7-43B0-4901-9A4A-689DC939EA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62" name="Text Box 92">
          <a:extLst>
            <a:ext uri="{FF2B5EF4-FFF2-40B4-BE49-F238E27FC236}">
              <a16:creationId xmlns:a16="http://schemas.microsoft.com/office/drawing/2014/main" id="{EAB44B78-5212-44D5-9CFB-0421B04AAD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63" name="Text Box 93">
          <a:extLst>
            <a:ext uri="{FF2B5EF4-FFF2-40B4-BE49-F238E27FC236}">
              <a16:creationId xmlns:a16="http://schemas.microsoft.com/office/drawing/2014/main" id="{FA8343E6-17DF-46EF-A5DC-538269C62F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64" name="Text Box 94">
          <a:extLst>
            <a:ext uri="{FF2B5EF4-FFF2-40B4-BE49-F238E27FC236}">
              <a16:creationId xmlns:a16="http://schemas.microsoft.com/office/drawing/2014/main" id="{3CADF28D-6136-48F2-8F08-526961E4DE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65" name="Text Box 87">
          <a:extLst>
            <a:ext uri="{FF2B5EF4-FFF2-40B4-BE49-F238E27FC236}">
              <a16:creationId xmlns:a16="http://schemas.microsoft.com/office/drawing/2014/main" id="{56C25EC6-DA20-4425-92B3-C8E85CB2CE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66" name="Text Box 88">
          <a:extLst>
            <a:ext uri="{FF2B5EF4-FFF2-40B4-BE49-F238E27FC236}">
              <a16:creationId xmlns:a16="http://schemas.microsoft.com/office/drawing/2014/main" id="{E2A70477-423A-462B-B009-BDF8BD9360E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67" name="Text Box 89">
          <a:extLst>
            <a:ext uri="{FF2B5EF4-FFF2-40B4-BE49-F238E27FC236}">
              <a16:creationId xmlns:a16="http://schemas.microsoft.com/office/drawing/2014/main" id="{E3712B64-1179-4E0B-B135-CC2F20041B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68" name="Text Box 90">
          <a:extLst>
            <a:ext uri="{FF2B5EF4-FFF2-40B4-BE49-F238E27FC236}">
              <a16:creationId xmlns:a16="http://schemas.microsoft.com/office/drawing/2014/main" id="{3D4E155A-C070-41DF-9C42-DAC112D7BF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69" name="Text Box 91">
          <a:extLst>
            <a:ext uri="{FF2B5EF4-FFF2-40B4-BE49-F238E27FC236}">
              <a16:creationId xmlns:a16="http://schemas.microsoft.com/office/drawing/2014/main" id="{2E06229C-A1A8-4BD3-8624-E115EC8B60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70" name="Text Box 92">
          <a:extLst>
            <a:ext uri="{FF2B5EF4-FFF2-40B4-BE49-F238E27FC236}">
              <a16:creationId xmlns:a16="http://schemas.microsoft.com/office/drawing/2014/main" id="{F3B961F6-CDCC-4563-9E19-B650CB790A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71" name="Text Box 93">
          <a:extLst>
            <a:ext uri="{FF2B5EF4-FFF2-40B4-BE49-F238E27FC236}">
              <a16:creationId xmlns:a16="http://schemas.microsoft.com/office/drawing/2014/main" id="{9A4E55E0-19A9-485A-B99D-69C39C3728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72" name="Text Box 94">
          <a:extLst>
            <a:ext uri="{FF2B5EF4-FFF2-40B4-BE49-F238E27FC236}">
              <a16:creationId xmlns:a16="http://schemas.microsoft.com/office/drawing/2014/main" id="{3BE18B25-08CA-4497-ADC5-B2FCC951F3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73" name="Text Box 87">
          <a:extLst>
            <a:ext uri="{FF2B5EF4-FFF2-40B4-BE49-F238E27FC236}">
              <a16:creationId xmlns:a16="http://schemas.microsoft.com/office/drawing/2014/main" id="{5632D104-063D-4F9B-B369-44B8D30BDB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74" name="Text Box 88">
          <a:extLst>
            <a:ext uri="{FF2B5EF4-FFF2-40B4-BE49-F238E27FC236}">
              <a16:creationId xmlns:a16="http://schemas.microsoft.com/office/drawing/2014/main" id="{6A55A8DB-3A3E-4B05-9890-92BE7CA9657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75" name="Text Box 89">
          <a:extLst>
            <a:ext uri="{FF2B5EF4-FFF2-40B4-BE49-F238E27FC236}">
              <a16:creationId xmlns:a16="http://schemas.microsoft.com/office/drawing/2014/main" id="{26204A75-2DF4-4624-A11C-361AA57D5D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76" name="Text Box 90">
          <a:extLst>
            <a:ext uri="{FF2B5EF4-FFF2-40B4-BE49-F238E27FC236}">
              <a16:creationId xmlns:a16="http://schemas.microsoft.com/office/drawing/2014/main" id="{3EF7B18A-319E-469B-8B08-265455C20E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77" name="Text Box 91">
          <a:extLst>
            <a:ext uri="{FF2B5EF4-FFF2-40B4-BE49-F238E27FC236}">
              <a16:creationId xmlns:a16="http://schemas.microsoft.com/office/drawing/2014/main" id="{F14D173E-44EF-4F52-A377-6EAE3E40BE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78" name="Text Box 92">
          <a:extLst>
            <a:ext uri="{FF2B5EF4-FFF2-40B4-BE49-F238E27FC236}">
              <a16:creationId xmlns:a16="http://schemas.microsoft.com/office/drawing/2014/main" id="{651525AB-10F9-4962-BA13-FD9C16D749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79" name="Text Box 93">
          <a:extLst>
            <a:ext uri="{FF2B5EF4-FFF2-40B4-BE49-F238E27FC236}">
              <a16:creationId xmlns:a16="http://schemas.microsoft.com/office/drawing/2014/main" id="{014B563C-47C6-4DE7-949B-554B8B6D84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80" name="Text Box 94">
          <a:extLst>
            <a:ext uri="{FF2B5EF4-FFF2-40B4-BE49-F238E27FC236}">
              <a16:creationId xmlns:a16="http://schemas.microsoft.com/office/drawing/2014/main" id="{433E50F9-FA92-4CA8-9578-D98F1E4580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81" name="Text Box 87">
          <a:extLst>
            <a:ext uri="{FF2B5EF4-FFF2-40B4-BE49-F238E27FC236}">
              <a16:creationId xmlns:a16="http://schemas.microsoft.com/office/drawing/2014/main" id="{AAD25175-B83A-44AE-B176-9E5EABB65B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82" name="Text Box 88">
          <a:extLst>
            <a:ext uri="{FF2B5EF4-FFF2-40B4-BE49-F238E27FC236}">
              <a16:creationId xmlns:a16="http://schemas.microsoft.com/office/drawing/2014/main" id="{4BEE47B5-D1F9-4BB1-9C3B-7B3C004B1E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83" name="Text Box 89">
          <a:extLst>
            <a:ext uri="{FF2B5EF4-FFF2-40B4-BE49-F238E27FC236}">
              <a16:creationId xmlns:a16="http://schemas.microsoft.com/office/drawing/2014/main" id="{3832D708-745F-4099-88C6-610C13A4FA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84" name="Text Box 90">
          <a:extLst>
            <a:ext uri="{FF2B5EF4-FFF2-40B4-BE49-F238E27FC236}">
              <a16:creationId xmlns:a16="http://schemas.microsoft.com/office/drawing/2014/main" id="{28DA8266-6BE0-4D28-A48C-1E20078F2C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85" name="Text Box 91">
          <a:extLst>
            <a:ext uri="{FF2B5EF4-FFF2-40B4-BE49-F238E27FC236}">
              <a16:creationId xmlns:a16="http://schemas.microsoft.com/office/drawing/2014/main" id="{442FC529-25FF-44AE-B814-3CE256C7A7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86" name="Text Box 92">
          <a:extLst>
            <a:ext uri="{FF2B5EF4-FFF2-40B4-BE49-F238E27FC236}">
              <a16:creationId xmlns:a16="http://schemas.microsoft.com/office/drawing/2014/main" id="{E6B08990-43AD-40BD-8078-900ECC5382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87" name="Text Box 93">
          <a:extLst>
            <a:ext uri="{FF2B5EF4-FFF2-40B4-BE49-F238E27FC236}">
              <a16:creationId xmlns:a16="http://schemas.microsoft.com/office/drawing/2014/main" id="{DAF7DC39-C8E4-4A84-94D6-0E82DD3BF6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88" name="Text Box 94">
          <a:extLst>
            <a:ext uri="{FF2B5EF4-FFF2-40B4-BE49-F238E27FC236}">
              <a16:creationId xmlns:a16="http://schemas.microsoft.com/office/drawing/2014/main" id="{5C75F402-0868-4D19-8333-B821C2B1AB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89" name="Text Box 87">
          <a:extLst>
            <a:ext uri="{FF2B5EF4-FFF2-40B4-BE49-F238E27FC236}">
              <a16:creationId xmlns:a16="http://schemas.microsoft.com/office/drawing/2014/main" id="{5CC1079C-922C-4365-A729-3B21804FE77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90" name="Text Box 88">
          <a:extLst>
            <a:ext uri="{FF2B5EF4-FFF2-40B4-BE49-F238E27FC236}">
              <a16:creationId xmlns:a16="http://schemas.microsoft.com/office/drawing/2014/main" id="{E9E3EB5E-819F-4D36-9963-E99902F278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91" name="Text Box 89">
          <a:extLst>
            <a:ext uri="{FF2B5EF4-FFF2-40B4-BE49-F238E27FC236}">
              <a16:creationId xmlns:a16="http://schemas.microsoft.com/office/drawing/2014/main" id="{56FD68EC-EAFC-4A6A-8A8A-25DF4CB6839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92" name="Text Box 90">
          <a:extLst>
            <a:ext uri="{FF2B5EF4-FFF2-40B4-BE49-F238E27FC236}">
              <a16:creationId xmlns:a16="http://schemas.microsoft.com/office/drawing/2014/main" id="{93D73D14-6314-49B2-BDEA-8181A07794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93" name="Text Box 91">
          <a:extLst>
            <a:ext uri="{FF2B5EF4-FFF2-40B4-BE49-F238E27FC236}">
              <a16:creationId xmlns:a16="http://schemas.microsoft.com/office/drawing/2014/main" id="{FDB2272D-33CE-4E4D-B5B0-EFBBC4499F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94" name="Text Box 92">
          <a:extLst>
            <a:ext uri="{FF2B5EF4-FFF2-40B4-BE49-F238E27FC236}">
              <a16:creationId xmlns:a16="http://schemas.microsoft.com/office/drawing/2014/main" id="{57E5267C-D413-4CAD-9DDB-12B73F90B3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95" name="Text Box 93">
          <a:extLst>
            <a:ext uri="{FF2B5EF4-FFF2-40B4-BE49-F238E27FC236}">
              <a16:creationId xmlns:a16="http://schemas.microsoft.com/office/drawing/2014/main" id="{5774824A-9839-4AD5-A9C1-DDFB181B80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96" name="Text Box 94">
          <a:extLst>
            <a:ext uri="{FF2B5EF4-FFF2-40B4-BE49-F238E27FC236}">
              <a16:creationId xmlns:a16="http://schemas.microsoft.com/office/drawing/2014/main" id="{E5AEA669-19F7-4F7C-8B4B-A417244E24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97" name="Text Box 87">
          <a:extLst>
            <a:ext uri="{FF2B5EF4-FFF2-40B4-BE49-F238E27FC236}">
              <a16:creationId xmlns:a16="http://schemas.microsoft.com/office/drawing/2014/main" id="{89CBAF98-B4CA-47D2-97DE-869BB2A49E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98" name="Text Box 88">
          <a:extLst>
            <a:ext uri="{FF2B5EF4-FFF2-40B4-BE49-F238E27FC236}">
              <a16:creationId xmlns:a16="http://schemas.microsoft.com/office/drawing/2014/main" id="{903CFA7E-CAC1-44F9-BC55-1224692AC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99" name="Text Box 89">
          <a:extLst>
            <a:ext uri="{FF2B5EF4-FFF2-40B4-BE49-F238E27FC236}">
              <a16:creationId xmlns:a16="http://schemas.microsoft.com/office/drawing/2014/main" id="{4241653D-6117-453E-BF6A-58E71902AB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00" name="Text Box 90">
          <a:extLst>
            <a:ext uri="{FF2B5EF4-FFF2-40B4-BE49-F238E27FC236}">
              <a16:creationId xmlns:a16="http://schemas.microsoft.com/office/drawing/2014/main" id="{CBE2993D-F618-4AAA-8D13-E69DBD0E76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01" name="Text Box 91">
          <a:extLst>
            <a:ext uri="{FF2B5EF4-FFF2-40B4-BE49-F238E27FC236}">
              <a16:creationId xmlns:a16="http://schemas.microsoft.com/office/drawing/2014/main" id="{FBE422F6-901A-446D-B760-32E3AEAE4F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02" name="Text Box 92">
          <a:extLst>
            <a:ext uri="{FF2B5EF4-FFF2-40B4-BE49-F238E27FC236}">
              <a16:creationId xmlns:a16="http://schemas.microsoft.com/office/drawing/2014/main" id="{552640FD-D647-49CA-8856-F460C83234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03" name="Text Box 93">
          <a:extLst>
            <a:ext uri="{FF2B5EF4-FFF2-40B4-BE49-F238E27FC236}">
              <a16:creationId xmlns:a16="http://schemas.microsoft.com/office/drawing/2014/main" id="{6967D900-94A6-4D91-B586-A75AC03971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04" name="Text Box 94">
          <a:extLst>
            <a:ext uri="{FF2B5EF4-FFF2-40B4-BE49-F238E27FC236}">
              <a16:creationId xmlns:a16="http://schemas.microsoft.com/office/drawing/2014/main" id="{CC220674-A46E-48D9-8422-88DF4D7210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05" name="Text Box 91">
          <a:extLst>
            <a:ext uri="{FF2B5EF4-FFF2-40B4-BE49-F238E27FC236}">
              <a16:creationId xmlns:a16="http://schemas.microsoft.com/office/drawing/2014/main" id="{84D3A470-4E09-498F-89F6-DFC411A88D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06" name="Text Box 92">
          <a:extLst>
            <a:ext uri="{FF2B5EF4-FFF2-40B4-BE49-F238E27FC236}">
              <a16:creationId xmlns:a16="http://schemas.microsoft.com/office/drawing/2014/main" id="{0521B7DC-3B47-418D-A54A-4D902D2830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07" name="Text Box 93">
          <a:extLst>
            <a:ext uri="{FF2B5EF4-FFF2-40B4-BE49-F238E27FC236}">
              <a16:creationId xmlns:a16="http://schemas.microsoft.com/office/drawing/2014/main" id="{9685C13F-0C59-4455-B2E0-FD3C9AAA61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08" name="Text Box 94">
          <a:extLst>
            <a:ext uri="{FF2B5EF4-FFF2-40B4-BE49-F238E27FC236}">
              <a16:creationId xmlns:a16="http://schemas.microsoft.com/office/drawing/2014/main" id="{0C2C6D29-CF12-4C22-84E3-C091804861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09" name="Text Box 91">
          <a:extLst>
            <a:ext uri="{FF2B5EF4-FFF2-40B4-BE49-F238E27FC236}">
              <a16:creationId xmlns:a16="http://schemas.microsoft.com/office/drawing/2014/main" id="{582C1590-A61A-4B04-9484-43C80A9379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10" name="Text Box 92">
          <a:extLst>
            <a:ext uri="{FF2B5EF4-FFF2-40B4-BE49-F238E27FC236}">
              <a16:creationId xmlns:a16="http://schemas.microsoft.com/office/drawing/2014/main" id="{4F441B93-5E89-45C3-9F9D-7C2488A1E0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11" name="Text Box 93">
          <a:extLst>
            <a:ext uri="{FF2B5EF4-FFF2-40B4-BE49-F238E27FC236}">
              <a16:creationId xmlns:a16="http://schemas.microsoft.com/office/drawing/2014/main" id="{5CEF02DB-0006-4A54-9EB5-B90D78DA86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12" name="Text Box 94">
          <a:extLst>
            <a:ext uri="{FF2B5EF4-FFF2-40B4-BE49-F238E27FC236}">
              <a16:creationId xmlns:a16="http://schemas.microsoft.com/office/drawing/2014/main" id="{7CB6C8B7-64F9-4491-84C1-E77524B3A9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13" name="Text Box 91">
          <a:extLst>
            <a:ext uri="{FF2B5EF4-FFF2-40B4-BE49-F238E27FC236}">
              <a16:creationId xmlns:a16="http://schemas.microsoft.com/office/drawing/2014/main" id="{85A49F14-FE7F-4274-8725-C63C73DB29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14" name="Text Box 92">
          <a:extLst>
            <a:ext uri="{FF2B5EF4-FFF2-40B4-BE49-F238E27FC236}">
              <a16:creationId xmlns:a16="http://schemas.microsoft.com/office/drawing/2014/main" id="{D7FC78CD-4F51-4DEB-9CDA-15F610E1AA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15" name="Text Box 93">
          <a:extLst>
            <a:ext uri="{FF2B5EF4-FFF2-40B4-BE49-F238E27FC236}">
              <a16:creationId xmlns:a16="http://schemas.microsoft.com/office/drawing/2014/main" id="{A022FA70-2A18-49BD-AE49-AFB21E9044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16" name="Text Box 94">
          <a:extLst>
            <a:ext uri="{FF2B5EF4-FFF2-40B4-BE49-F238E27FC236}">
              <a16:creationId xmlns:a16="http://schemas.microsoft.com/office/drawing/2014/main" id="{0812FF07-F023-4AE7-AB64-8BDDBD03D8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17" name="Text Box 87">
          <a:extLst>
            <a:ext uri="{FF2B5EF4-FFF2-40B4-BE49-F238E27FC236}">
              <a16:creationId xmlns:a16="http://schemas.microsoft.com/office/drawing/2014/main" id="{D32BD000-44BA-4E0E-948F-1534AB9C1D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18" name="Text Box 88">
          <a:extLst>
            <a:ext uri="{FF2B5EF4-FFF2-40B4-BE49-F238E27FC236}">
              <a16:creationId xmlns:a16="http://schemas.microsoft.com/office/drawing/2014/main" id="{841A9D9B-0D70-4F66-97F1-20DD16723A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19" name="Text Box 89">
          <a:extLst>
            <a:ext uri="{FF2B5EF4-FFF2-40B4-BE49-F238E27FC236}">
              <a16:creationId xmlns:a16="http://schemas.microsoft.com/office/drawing/2014/main" id="{D63341F5-2FA6-4C56-A29F-6EFC46B942D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20" name="Text Box 90">
          <a:extLst>
            <a:ext uri="{FF2B5EF4-FFF2-40B4-BE49-F238E27FC236}">
              <a16:creationId xmlns:a16="http://schemas.microsoft.com/office/drawing/2014/main" id="{ADA40B02-4B97-4F55-86CF-2FF9DDADDF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21" name="Text Box 91">
          <a:extLst>
            <a:ext uri="{FF2B5EF4-FFF2-40B4-BE49-F238E27FC236}">
              <a16:creationId xmlns:a16="http://schemas.microsoft.com/office/drawing/2014/main" id="{123E9903-4B33-424C-BFAD-7ED3DC7C9E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22" name="Text Box 92">
          <a:extLst>
            <a:ext uri="{FF2B5EF4-FFF2-40B4-BE49-F238E27FC236}">
              <a16:creationId xmlns:a16="http://schemas.microsoft.com/office/drawing/2014/main" id="{0944E412-8535-43FB-B7E7-2A0B565E9C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23" name="Text Box 93">
          <a:extLst>
            <a:ext uri="{FF2B5EF4-FFF2-40B4-BE49-F238E27FC236}">
              <a16:creationId xmlns:a16="http://schemas.microsoft.com/office/drawing/2014/main" id="{3D53B5A3-BFEB-4C36-98FD-03B5F991F3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24" name="Text Box 94">
          <a:extLst>
            <a:ext uri="{FF2B5EF4-FFF2-40B4-BE49-F238E27FC236}">
              <a16:creationId xmlns:a16="http://schemas.microsoft.com/office/drawing/2014/main" id="{E4F41FFC-7AE4-4953-9458-2F5573D0B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25" name="Text Box 87">
          <a:extLst>
            <a:ext uri="{FF2B5EF4-FFF2-40B4-BE49-F238E27FC236}">
              <a16:creationId xmlns:a16="http://schemas.microsoft.com/office/drawing/2014/main" id="{D2306EEF-9137-47BC-B5E7-134AA6B94F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26" name="Text Box 88">
          <a:extLst>
            <a:ext uri="{FF2B5EF4-FFF2-40B4-BE49-F238E27FC236}">
              <a16:creationId xmlns:a16="http://schemas.microsoft.com/office/drawing/2014/main" id="{ACE69DC8-730D-42A1-B95E-BF597071A0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27" name="Text Box 89">
          <a:extLst>
            <a:ext uri="{FF2B5EF4-FFF2-40B4-BE49-F238E27FC236}">
              <a16:creationId xmlns:a16="http://schemas.microsoft.com/office/drawing/2014/main" id="{E21A4A46-30A9-40E9-B0D7-0371863F91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28" name="Text Box 90">
          <a:extLst>
            <a:ext uri="{FF2B5EF4-FFF2-40B4-BE49-F238E27FC236}">
              <a16:creationId xmlns:a16="http://schemas.microsoft.com/office/drawing/2014/main" id="{2DF25809-DA84-4EBB-A99C-6D651853A1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29" name="Text Box 91">
          <a:extLst>
            <a:ext uri="{FF2B5EF4-FFF2-40B4-BE49-F238E27FC236}">
              <a16:creationId xmlns:a16="http://schemas.microsoft.com/office/drawing/2014/main" id="{6F25B983-1A9C-4C97-8DD8-5A9ED09003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30" name="Text Box 92">
          <a:extLst>
            <a:ext uri="{FF2B5EF4-FFF2-40B4-BE49-F238E27FC236}">
              <a16:creationId xmlns:a16="http://schemas.microsoft.com/office/drawing/2014/main" id="{46A6255E-1A37-4073-9ABD-5903A601D23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31" name="Text Box 93">
          <a:extLst>
            <a:ext uri="{FF2B5EF4-FFF2-40B4-BE49-F238E27FC236}">
              <a16:creationId xmlns:a16="http://schemas.microsoft.com/office/drawing/2014/main" id="{DE115AE2-752B-46A2-8429-C1653877BF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32" name="Text Box 94">
          <a:extLst>
            <a:ext uri="{FF2B5EF4-FFF2-40B4-BE49-F238E27FC236}">
              <a16:creationId xmlns:a16="http://schemas.microsoft.com/office/drawing/2014/main" id="{8C031746-CA9F-4C63-9D30-FDD18A76F5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33" name="Text Box 87">
          <a:extLst>
            <a:ext uri="{FF2B5EF4-FFF2-40B4-BE49-F238E27FC236}">
              <a16:creationId xmlns:a16="http://schemas.microsoft.com/office/drawing/2014/main" id="{0E46247C-056A-48F0-9ABF-44326E2BA5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34" name="Text Box 88">
          <a:extLst>
            <a:ext uri="{FF2B5EF4-FFF2-40B4-BE49-F238E27FC236}">
              <a16:creationId xmlns:a16="http://schemas.microsoft.com/office/drawing/2014/main" id="{74B34228-DB9D-41C7-96C5-C5DAC965AB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35" name="Text Box 89">
          <a:extLst>
            <a:ext uri="{FF2B5EF4-FFF2-40B4-BE49-F238E27FC236}">
              <a16:creationId xmlns:a16="http://schemas.microsoft.com/office/drawing/2014/main" id="{7C15867A-5D96-444A-9935-A8B49E8268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36" name="Text Box 90">
          <a:extLst>
            <a:ext uri="{FF2B5EF4-FFF2-40B4-BE49-F238E27FC236}">
              <a16:creationId xmlns:a16="http://schemas.microsoft.com/office/drawing/2014/main" id="{A8F53F62-7413-4865-B380-6925AF127F7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37" name="Text Box 91">
          <a:extLst>
            <a:ext uri="{FF2B5EF4-FFF2-40B4-BE49-F238E27FC236}">
              <a16:creationId xmlns:a16="http://schemas.microsoft.com/office/drawing/2014/main" id="{60834A29-89FF-4AFF-AC87-89BBBEB328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38" name="Text Box 92">
          <a:extLst>
            <a:ext uri="{FF2B5EF4-FFF2-40B4-BE49-F238E27FC236}">
              <a16:creationId xmlns:a16="http://schemas.microsoft.com/office/drawing/2014/main" id="{192A5982-28B4-4BCA-B038-5F50CB26BD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39" name="Text Box 93">
          <a:extLst>
            <a:ext uri="{FF2B5EF4-FFF2-40B4-BE49-F238E27FC236}">
              <a16:creationId xmlns:a16="http://schemas.microsoft.com/office/drawing/2014/main" id="{2EE69EE5-2332-4813-985B-1C6DEC8EFB0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0" name="Text Box 94">
          <a:extLst>
            <a:ext uri="{FF2B5EF4-FFF2-40B4-BE49-F238E27FC236}">
              <a16:creationId xmlns:a16="http://schemas.microsoft.com/office/drawing/2014/main" id="{B0ACD61F-C2A9-4DD5-8FD4-B44D4FB3C3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1" name="Text Box 91">
          <a:extLst>
            <a:ext uri="{FF2B5EF4-FFF2-40B4-BE49-F238E27FC236}">
              <a16:creationId xmlns:a16="http://schemas.microsoft.com/office/drawing/2014/main" id="{AC59FB7F-EFFD-44AD-A7EE-4D05CC9B33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2" name="Text Box 92">
          <a:extLst>
            <a:ext uri="{FF2B5EF4-FFF2-40B4-BE49-F238E27FC236}">
              <a16:creationId xmlns:a16="http://schemas.microsoft.com/office/drawing/2014/main" id="{5BADD7CB-1DA8-4036-8A2A-BF2399CE0A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3" name="Text Box 93">
          <a:extLst>
            <a:ext uri="{FF2B5EF4-FFF2-40B4-BE49-F238E27FC236}">
              <a16:creationId xmlns:a16="http://schemas.microsoft.com/office/drawing/2014/main" id="{3265CC05-8421-4A6B-876D-62F9CABB93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4" name="Text Box 94">
          <a:extLst>
            <a:ext uri="{FF2B5EF4-FFF2-40B4-BE49-F238E27FC236}">
              <a16:creationId xmlns:a16="http://schemas.microsoft.com/office/drawing/2014/main" id="{B53647B3-3EB1-432F-830D-D936A9060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5" name="Text Box 91">
          <a:extLst>
            <a:ext uri="{FF2B5EF4-FFF2-40B4-BE49-F238E27FC236}">
              <a16:creationId xmlns:a16="http://schemas.microsoft.com/office/drawing/2014/main" id="{7E74F1F9-7DBE-44D9-B6A0-31F224A327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6" name="Text Box 92">
          <a:extLst>
            <a:ext uri="{FF2B5EF4-FFF2-40B4-BE49-F238E27FC236}">
              <a16:creationId xmlns:a16="http://schemas.microsoft.com/office/drawing/2014/main" id="{3F1F591B-9482-4DB3-B72C-CF4D959983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7" name="Text Box 93">
          <a:extLst>
            <a:ext uri="{FF2B5EF4-FFF2-40B4-BE49-F238E27FC236}">
              <a16:creationId xmlns:a16="http://schemas.microsoft.com/office/drawing/2014/main" id="{F57F2256-1DF7-4D4B-916F-26C89C6551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8" name="Text Box 94">
          <a:extLst>
            <a:ext uri="{FF2B5EF4-FFF2-40B4-BE49-F238E27FC236}">
              <a16:creationId xmlns:a16="http://schemas.microsoft.com/office/drawing/2014/main" id="{28F90978-28D4-4864-973C-5581A9B891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9" name="Text Box 91">
          <a:extLst>
            <a:ext uri="{FF2B5EF4-FFF2-40B4-BE49-F238E27FC236}">
              <a16:creationId xmlns:a16="http://schemas.microsoft.com/office/drawing/2014/main" id="{926640AA-A5DF-400C-A6CA-2EAE5B3E72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50" name="Text Box 92">
          <a:extLst>
            <a:ext uri="{FF2B5EF4-FFF2-40B4-BE49-F238E27FC236}">
              <a16:creationId xmlns:a16="http://schemas.microsoft.com/office/drawing/2014/main" id="{202E83E5-8754-44EA-A9BE-9D45D219A0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51" name="Text Box 93">
          <a:extLst>
            <a:ext uri="{FF2B5EF4-FFF2-40B4-BE49-F238E27FC236}">
              <a16:creationId xmlns:a16="http://schemas.microsoft.com/office/drawing/2014/main" id="{A75BDD00-238D-4195-AFA9-3A8AEE30B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52" name="Text Box 94">
          <a:extLst>
            <a:ext uri="{FF2B5EF4-FFF2-40B4-BE49-F238E27FC236}">
              <a16:creationId xmlns:a16="http://schemas.microsoft.com/office/drawing/2014/main" id="{85B15D46-2282-4C17-B28A-69AC8F8B32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53" name="Text Box 87">
          <a:extLst>
            <a:ext uri="{FF2B5EF4-FFF2-40B4-BE49-F238E27FC236}">
              <a16:creationId xmlns:a16="http://schemas.microsoft.com/office/drawing/2014/main" id="{27A3FAE2-53E7-449C-839B-D341DAAAE19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54" name="Text Box 88">
          <a:extLst>
            <a:ext uri="{FF2B5EF4-FFF2-40B4-BE49-F238E27FC236}">
              <a16:creationId xmlns:a16="http://schemas.microsoft.com/office/drawing/2014/main" id="{16152337-20E4-47DA-947F-1D19AAE2E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55" name="Text Box 89">
          <a:extLst>
            <a:ext uri="{FF2B5EF4-FFF2-40B4-BE49-F238E27FC236}">
              <a16:creationId xmlns:a16="http://schemas.microsoft.com/office/drawing/2014/main" id="{EE038828-477E-462F-BCAD-A9FEB1DCF7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56" name="Text Box 90">
          <a:extLst>
            <a:ext uri="{FF2B5EF4-FFF2-40B4-BE49-F238E27FC236}">
              <a16:creationId xmlns:a16="http://schemas.microsoft.com/office/drawing/2014/main" id="{6636D7BD-1755-47BD-9753-12B2315F34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57" name="Text Box 91">
          <a:extLst>
            <a:ext uri="{FF2B5EF4-FFF2-40B4-BE49-F238E27FC236}">
              <a16:creationId xmlns:a16="http://schemas.microsoft.com/office/drawing/2014/main" id="{CA72FBFA-DBEF-497A-8849-A3A33DDE37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58" name="Text Box 92">
          <a:extLst>
            <a:ext uri="{FF2B5EF4-FFF2-40B4-BE49-F238E27FC236}">
              <a16:creationId xmlns:a16="http://schemas.microsoft.com/office/drawing/2014/main" id="{1F4A5D01-CA6D-494F-AA12-F90716AA19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59" name="Text Box 93">
          <a:extLst>
            <a:ext uri="{FF2B5EF4-FFF2-40B4-BE49-F238E27FC236}">
              <a16:creationId xmlns:a16="http://schemas.microsoft.com/office/drawing/2014/main" id="{613827E7-4953-4D03-8781-81CC559B61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60" name="Text Box 94">
          <a:extLst>
            <a:ext uri="{FF2B5EF4-FFF2-40B4-BE49-F238E27FC236}">
              <a16:creationId xmlns:a16="http://schemas.microsoft.com/office/drawing/2014/main" id="{75D8F6AD-BE00-47ED-93D2-D7D3D9959B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61" name="Text Box 87">
          <a:extLst>
            <a:ext uri="{FF2B5EF4-FFF2-40B4-BE49-F238E27FC236}">
              <a16:creationId xmlns:a16="http://schemas.microsoft.com/office/drawing/2014/main" id="{BC65A80E-7661-4AED-93A9-6708DE4CDD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62" name="Text Box 88">
          <a:extLst>
            <a:ext uri="{FF2B5EF4-FFF2-40B4-BE49-F238E27FC236}">
              <a16:creationId xmlns:a16="http://schemas.microsoft.com/office/drawing/2014/main" id="{BB17EBAB-8E50-4DB8-B653-3D2FE3F4A43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63" name="Text Box 89">
          <a:extLst>
            <a:ext uri="{FF2B5EF4-FFF2-40B4-BE49-F238E27FC236}">
              <a16:creationId xmlns:a16="http://schemas.microsoft.com/office/drawing/2014/main" id="{DFA5842C-849E-40BF-8B6D-03D6F38718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64" name="Text Box 90">
          <a:extLst>
            <a:ext uri="{FF2B5EF4-FFF2-40B4-BE49-F238E27FC236}">
              <a16:creationId xmlns:a16="http://schemas.microsoft.com/office/drawing/2014/main" id="{A86F18E3-EE33-4371-ACAD-0E136FA01D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65" name="Text Box 91">
          <a:extLst>
            <a:ext uri="{FF2B5EF4-FFF2-40B4-BE49-F238E27FC236}">
              <a16:creationId xmlns:a16="http://schemas.microsoft.com/office/drawing/2014/main" id="{7116B19D-3D2C-4A2B-8C3B-89CEC4AD17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66" name="Text Box 92">
          <a:extLst>
            <a:ext uri="{FF2B5EF4-FFF2-40B4-BE49-F238E27FC236}">
              <a16:creationId xmlns:a16="http://schemas.microsoft.com/office/drawing/2014/main" id="{65C19BDD-0F3B-46B1-ACAD-88E32CCDD7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67" name="Text Box 93">
          <a:extLst>
            <a:ext uri="{FF2B5EF4-FFF2-40B4-BE49-F238E27FC236}">
              <a16:creationId xmlns:a16="http://schemas.microsoft.com/office/drawing/2014/main" id="{3FC7D49F-B8AC-43A2-9A95-FD3594791C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68" name="Text Box 94">
          <a:extLst>
            <a:ext uri="{FF2B5EF4-FFF2-40B4-BE49-F238E27FC236}">
              <a16:creationId xmlns:a16="http://schemas.microsoft.com/office/drawing/2014/main" id="{E934B1E6-6AA2-4ECA-BA0F-FB790F9A23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69" name="Text Box 87">
          <a:extLst>
            <a:ext uri="{FF2B5EF4-FFF2-40B4-BE49-F238E27FC236}">
              <a16:creationId xmlns:a16="http://schemas.microsoft.com/office/drawing/2014/main" id="{3F2BEBA7-03FD-4231-A20B-FDA33E22DC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70" name="Text Box 88">
          <a:extLst>
            <a:ext uri="{FF2B5EF4-FFF2-40B4-BE49-F238E27FC236}">
              <a16:creationId xmlns:a16="http://schemas.microsoft.com/office/drawing/2014/main" id="{B56BA6B1-C00E-49FB-BA15-6BA6B7F3CE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71" name="Text Box 89">
          <a:extLst>
            <a:ext uri="{FF2B5EF4-FFF2-40B4-BE49-F238E27FC236}">
              <a16:creationId xmlns:a16="http://schemas.microsoft.com/office/drawing/2014/main" id="{383D3312-6A8B-4FD2-A994-512596FB98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72" name="Text Box 90">
          <a:extLst>
            <a:ext uri="{FF2B5EF4-FFF2-40B4-BE49-F238E27FC236}">
              <a16:creationId xmlns:a16="http://schemas.microsoft.com/office/drawing/2014/main" id="{6CF60D52-433F-4FA7-BECF-B3066963EE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73" name="Text Box 91">
          <a:extLst>
            <a:ext uri="{FF2B5EF4-FFF2-40B4-BE49-F238E27FC236}">
              <a16:creationId xmlns:a16="http://schemas.microsoft.com/office/drawing/2014/main" id="{DA55BD47-1055-4836-9337-97A23854B9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74" name="Text Box 92">
          <a:extLst>
            <a:ext uri="{FF2B5EF4-FFF2-40B4-BE49-F238E27FC236}">
              <a16:creationId xmlns:a16="http://schemas.microsoft.com/office/drawing/2014/main" id="{0A4463F4-D664-48FC-BE0E-AB16BA0DC1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75" name="Text Box 93">
          <a:extLst>
            <a:ext uri="{FF2B5EF4-FFF2-40B4-BE49-F238E27FC236}">
              <a16:creationId xmlns:a16="http://schemas.microsoft.com/office/drawing/2014/main" id="{7A927124-B3C2-47DB-8850-8A86E633DC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76" name="Text Box 94">
          <a:extLst>
            <a:ext uri="{FF2B5EF4-FFF2-40B4-BE49-F238E27FC236}">
              <a16:creationId xmlns:a16="http://schemas.microsoft.com/office/drawing/2014/main" id="{22D8EEF5-7219-4232-8E74-62EEACC4B9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77" name="Text Box 87">
          <a:extLst>
            <a:ext uri="{FF2B5EF4-FFF2-40B4-BE49-F238E27FC236}">
              <a16:creationId xmlns:a16="http://schemas.microsoft.com/office/drawing/2014/main" id="{C4B44C22-856D-4F00-8076-1DA7359672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78" name="Text Box 88">
          <a:extLst>
            <a:ext uri="{FF2B5EF4-FFF2-40B4-BE49-F238E27FC236}">
              <a16:creationId xmlns:a16="http://schemas.microsoft.com/office/drawing/2014/main" id="{D5A39FD9-C703-45EF-B949-7B9A90700A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79" name="Text Box 89">
          <a:extLst>
            <a:ext uri="{FF2B5EF4-FFF2-40B4-BE49-F238E27FC236}">
              <a16:creationId xmlns:a16="http://schemas.microsoft.com/office/drawing/2014/main" id="{7578C25A-A5C7-4411-8AC5-A2D1957A93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80" name="Text Box 90">
          <a:extLst>
            <a:ext uri="{FF2B5EF4-FFF2-40B4-BE49-F238E27FC236}">
              <a16:creationId xmlns:a16="http://schemas.microsoft.com/office/drawing/2014/main" id="{25CC6FA7-7C9A-483A-8548-47ADCFB6B7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81" name="Text Box 91">
          <a:extLst>
            <a:ext uri="{FF2B5EF4-FFF2-40B4-BE49-F238E27FC236}">
              <a16:creationId xmlns:a16="http://schemas.microsoft.com/office/drawing/2014/main" id="{DCC3B9A7-35AF-4F33-9AAA-2CE58C99C4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82" name="Text Box 92">
          <a:extLst>
            <a:ext uri="{FF2B5EF4-FFF2-40B4-BE49-F238E27FC236}">
              <a16:creationId xmlns:a16="http://schemas.microsoft.com/office/drawing/2014/main" id="{D58B0404-DCD2-4B3C-A009-0C159CF3F7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83" name="Text Box 93">
          <a:extLst>
            <a:ext uri="{FF2B5EF4-FFF2-40B4-BE49-F238E27FC236}">
              <a16:creationId xmlns:a16="http://schemas.microsoft.com/office/drawing/2014/main" id="{16585182-BA77-40DB-8270-5DC05826FF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84" name="Text Box 94">
          <a:extLst>
            <a:ext uri="{FF2B5EF4-FFF2-40B4-BE49-F238E27FC236}">
              <a16:creationId xmlns:a16="http://schemas.microsoft.com/office/drawing/2014/main" id="{30172317-ED52-4CEE-9F09-38F5DE8E10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85" name="Text Box 87">
          <a:extLst>
            <a:ext uri="{FF2B5EF4-FFF2-40B4-BE49-F238E27FC236}">
              <a16:creationId xmlns:a16="http://schemas.microsoft.com/office/drawing/2014/main" id="{62818278-4402-4228-B445-A05B5ECCEE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86" name="Text Box 88">
          <a:extLst>
            <a:ext uri="{FF2B5EF4-FFF2-40B4-BE49-F238E27FC236}">
              <a16:creationId xmlns:a16="http://schemas.microsoft.com/office/drawing/2014/main" id="{A22DB309-09A9-4C51-8EDF-599BC4ED3C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87" name="Text Box 89">
          <a:extLst>
            <a:ext uri="{FF2B5EF4-FFF2-40B4-BE49-F238E27FC236}">
              <a16:creationId xmlns:a16="http://schemas.microsoft.com/office/drawing/2014/main" id="{825988AC-4643-4AA7-8DFC-5C2B022CDD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88" name="Text Box 90">
          <a:extLst>
            <a:ext uri="{FF2B5EF4-FFF2-40B4-BE49-F238E27FC236}">
              <a16:creationId xmlns:a16="http://schemas.microsoft.com/office/drawing/2014/main" id="{E350C96C-960B-4D9B-8C08-41CB656A90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89" name="Text Box 91">
          <a:extLst>
            <a:ext uri="{FF2B5EF4-FFF2-40B4-BE49-F238E27FC236}">
              <a16:creationId xmlns:a16="http://schemas.microsoft.com/office/drawing/2014/main" id="{B1C58DB9-AB71-41D5-9290-95E546A4BA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90" name="Text Box 92">
          <a:extLst>
            <a:ext uri="{FF2B5EF4-FFF2-40B4-BE49-F238E27FC236}">
              <a16:creationId xmlns:a16="http://schemas.microsoft.com/office/drawing/2014/main" id="{CEB3D0D3-F13D-47BF-8E80-A8A2A47492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91" name="Text Box 93">
          <a:extLst>
            <a:ext uri="{FF2B5EF4-FFF2-40B4-BE49-F238E27FC236}">
              <a16:creationId xmlns:a16="http://schemas.microsoft.com/office/drawing/2014/main" id="{671F2AFA-A58A-4D23-A6AD-3124527587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92" name="Text Box 94">
          <a:extLst>
            <a:ext uri="{FF2B5EF4-FFF2-40B4-BE49-F238E27FC236}">
              <a16:creationId xmlns:a16="http://schemas.microsoft.com/office/drawing/2014/main" id="{174384D8-81A1-4277-9025-0702943C32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93" name="Text Box 87">
          <a:extLst>
            <a:ext uri="{FF2B5EF4-FFF2-40B4-BE49-F238E27FC236}">
              <a16:creationId xmlns:a16="http://schemas.microsoft.com/office/drawing/2014/main" id="{FF1E3064-4A7A-4B4A-BF84-68CEDCD173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94" name="Text Box 88">
          <a:extLst>
            <a:ext uri="{FF2B5EF4-FFF2-40B4-BE49-F238E27FC236}">
              <a16:creationId xmlns:a16="http://schemas.microsoft.com/office/drawing/2014/main" id="{FF64805A-9F0B-4515-BE59-F31E3969B4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95" name="Text Box 89">
          <a:extLst>
            <a:ext uri="{FF2B5EF4-FFF2-40B4-BE49-F238E27FC236}">
              <a16:creationId xmlns:a16="http://schemas.microsoft.com/office/drawing/2014/main" id="{F59F4E13-90E2-4FFC-805F-49822A4F85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96" name="Text Box 90">
          <a:extLst>
            <a:ext uri="{FF2B5EF4-FFF2-40B4-BE49-F238E27FC236}">
              <a16:creationId xmlns:a16="http://schemas.microsoft.com/office/drawing/2014/main" id="{E3E99A9C-0C6B-4745-A96B-7F5BE8947C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97" name="Text Box 91">
          <a:extLst>
            <a:ext uri="{FF2B5EF4-FFF2-40B4-BE49-F238E27FC236}">
              <a16:creationId xmlns:a16="http://schemas.microsoft.com/office/drawing/2014/main" id="{86CFEE76-99A0-4207-A5BA-5D185B9B00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98" name="Text Box 92">
          <a:extLst>
            <a:ext uri="{FF2B5EF4-FFF2-40B4-BE49-F238E27FC236}">
              <a16:creationId xmlns:a16="http://schemas.microsoft.com/office/drawing/2014/main" id="{B590276D-5B0E-4E30-85FD-7530421AF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99" name="Text Box 93">
          <a:extLst>
            <a:ext uri="{FF2B5EF4-FFF2-40B4-BE49-F238E27FC236}">
              <a16:creationId xmlns:a16="http://schemas.microsoft.com/office/drawing/2014/main" id="{A5CE2FEC-4BC7-4069-8890-41337AF97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0" name="Text Box 94">
          <a:extLst>
            <a:ext uri="{FF2B5EF4-FFF2-40B4-BE49-F238E27FC236}">
              <a16:creationId xmlns:a16="http://schemas.microsoft.com/office/drawing/2014/main" id="{C9549E0F-D552-431D-85E8-55B4D8AF45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1" name="Text Box 91">
          <a:extLst>
            <a:ext uri="{FF2B5EF4-FFF2-40B4-BE49-F238E27FC236}">
              <a16:creationId xmlns:a16="http://schemas.microsoft.com/office/drawing/2014/main" id="{C5A343B4-8D57-4CB5-BCB1-AC969443F6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2" name="Text Box 92">
          <a:extLst>
            <a:ext uri="{FF2B5EF4-FFF2-40B4-BE49-F238E27FC236}">
              <a16:creationId xmlns:a16="http://schemas.microsoft.com/office/drawing/2014/main" id="{4C89DEE7-FB49-4C60-96BF-C8BBB0CC9F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3" name="Text Box 93">
          <a:extLst>
            <a:ext uri="{FF2B5EF4-FFF2-40B4-BE49-F238E27FC236}">
              <a16:creationId xmlns:a16="http://schemas.microsoft.com/office/drawing/2014/main" id="{0C8B342F-7251-4AA2-B3E0-7587C490D1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4" name="Text Box 94">
          <a:extLst>
            <a:ext uri="{FF2B5EF4-FFF2-40B4-BE49-F238E27FC236}">
              <a16:creationId xmlns:a16="http://schemas.microsoft.com/office/drawing/2014/main" id="{6D185966-C7EA-42BA-8E2A-6AA8374732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5" name="Text Box 91">
          <a:extLst>
            <a:ext uri="{FF2B5EF4-FFF2-40B4-BE49-F238E27FC236}">
              <a16:creationId xmlns:a16="http://schemas.microsoft.com/office/drawing/2014/main" id="{11E62AA2-0E78-46AD-B568-3D77FA908F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6" name="Text Box 92">
          <a:extLst>
            <a:ext uri="{FF2B5EF4-FFF2-40B4-BE49-F238E27FC236}">
              <a16:creationId xmlns:a16="http://schemas.microsoft.com/office/drawing/2014/main" id="{2A3E113A-6321-4435-96BC-FAEFC05EBA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7" name="Text Box 93">
          <a:extLst>
            <a:ext uri="{FF2B5EF4-FFF2-40B4-BE49-F238E27FC236}">
              <a16:creationId xmlns:a16="http://schemas.microsoft.com/office/drawing/2014/main" id="{89B06699-4EBD-48F5-BC94-FEF7F5181D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8" name="Text Box 94">
          <a:extLst>
            <a:ext uri="{FF2B5EF4-FFF2-40B4-BE49-F238E27FC236}">
              <a16:creationId xmlns:a16="http://schemas.microsoft.com/office/drawing/2014/main" id="{084A8634-A26F-4C8F-ACF3-1901CF5E6F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9" name="Text Box 91">
          <a:extLst>
            <a:ext uri="{FF2B5EF4-FFF2-40B4-BE49-F238E27FC236}">
              <a16:creationId xmlns:a16="http://schemas.microsoft.com/office/drawing/2014/main" id="{19F4B270-DED9-47EC-925D-3060150FB6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10" name="Text Box 92">
          <a:extLst>
            <a:ext uri="{FF2B5EF4-FFF2-40B4-BE49-F238E27FC236}">
              <a16:creationId xmlns:a16="http://schemas.microsoft.com/office/drawing/2014/main" id="{F470DC25-934C-4ED7-9353-D750DC5D21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11" name="Text Box 93">
          <a:extLst>
            <a:ext uri="{FF2B5EF4-FFF2-40B4-BE49-F238E27FC236}">
              <a16:creationId xmlns:a16="http://schemas.microsoft.com/office/drawing/2014/main" id="{6E1EEF32-253D-4EEB-8D18-BA8BBBF75A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12" name="Text Box 94">
          <a:extLst>
            <a:ext uri="{FF2B5EF4-FFF2-40B4-BE49-F238E27FC236}">
              <a16:creationId xmlns:a16="http://schemas.microsoft.com/office/drawing/2014/main" id="{C9BAD8FA-0550-4A76-9498-16DD947837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13" name="Text Box 87">
          <a:extLst>
            <a:ext uri="{FF2B5EF4-FFF2-40B4-BE49-F238E27FC236}">
              <a16:creationId xmlns:a16="http://schemas.microsoft.com/office/drawing/2014/main" id="{55986760-BD7B-4AB1-B526-FA52548B0D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14" name="Text Box 88">
          <a:extLst>
            <a:ext uri="{FF2B5EF4-FFF2-40B4-BE49-F238E27FC236}">
              <a16:creationId xmlns:a16="http://schemas.microsoft.com/office/drawing/2014/main" id="{FDF791E0-A2B5-4477-97E1-75E681A548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15" name="Text Box 89">
          <a:extLst>
            <a:ext uri="{FF2B5EF4-FFF2-40B4-BE49-F238E27FC236}">
              <a16:creationId xmlns:a16="http://schemas.microsoft.com/office/drawing/2014/main" id="{F51A47DF-653F-42C7-B56D-7F4971FA43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16" name="Text Box 90">
          <a:extLst>
            <a:ext uri="{FF2B5EF4-FFF2-40B4-BE49-F238E27FC236}">
              <a16:creationId xmlns:a16="http://schemas.microsoft.com/office/drawing/2014/main" id="{638FC3F4-F02E-4B49-B83F-959E5B1CBD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17" name="Text Box 91">
          <a:extLst>
            <a:ext uri="{FF2B5EF4-FFF2-40B4-BE49-F238E27FC236}">
              <a16:creationId xmlns:a16="http://schemas.microsoft.com/office/drawing/2014/main" id="{E3DEAF16-2FC0-4956-8027-B9AE1B25C9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18" name="Text Box 92">
          <a:extLst>
            <a:ext uri="{FF2B5EF4-FFF2-40B4-BE49-F238E27FC236}">
              <a16:creationId xmlns:a16="http://schemas.microsoft.com/office/drawing/2014/main" id="{2C32766C-D398-4BDD-B34C-30BCC4C124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19" name="Text Box 93">
          <a:extLst>
            <a:ext uri="{FF2B5EF4-FFF2-40B4-BE49-F238E27FC236}">
              <a16:creationId xmlns:a16="http://schemas.microsoft.com/office/drawing/2014/main" id="{98D66599-B995-430B-86D2-F1B97E672D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20" name="Text Box 94">
          <a:extLst>
            <a:ext uri="{FF2B5EF4-FFF2-40B4-BE49-F238E27FC236}">
              <a16:creationId xmlns:a16="http://schemas.microsoft.com/office/drawing/2014/main" id="{73FD3DEF-B8CC-451F-8889-295AEC7FA2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21" name="Text Box 87">
          <a:extLst>
            <a:ext uri="{FF2B5EF4-FFF2-40B4-BE49-F238E27FC236}">
              <a16:creationId xmlns:a16="http://schemas.microsoft.com/office/drawing/2014/main" id="{D2A9BE92-7BE0-4F5A-89C6-72C4B03FE3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22" name="Text Box 88">
          <a:extLst>
            <a:ext uri="{FF2B5EF4-FFF2-40B4-BE49-F238E27FC236}">
              <a16:creationId xmlns:a16="http://schemas.microsoft.com/office/drawing/2014/main" id="{DE29E9B8-1DD5-4E5B-845A-DC558B8FD7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23" name="Text Box 89">
          <a:extLst>
            <a:ext uri="{FF2B5EF4-FFF2-40B4-BE49-F238E27FC236}">
              <a16:creationId xmlns:a16="http://schemas.microsoft.com/office/drawing/2014/main" id="{4379EFC0-920B-41C9-B0A9-3F4EBFEB9A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24" name="Text Box 90">
          <a:extLst>
            <a:ext uri="{FF2B5EF4-FFF2-40B4-BE49-F238E27FC236}">
              <a16:creationId xmlns:a16="http://schemas.microsoft.com/office/drawing/2014/main" id="{AE1B9C9D-4952-45E8-9979-04738B30B8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25" name="Text Box 91">
          <a:extLst>
            <a:ext uri="{FF2B5EF4-FFF2-40B4-BE49-F238E27FC236}">
              <a16:creationId xmlns:a16="http://schemas.microsoft.com/office/drawing/2014/main" id="{DD7CE658-C501-4C1E-BA49-BB108474EB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26" name="Text Box 92">
          <a:extLst>
            <a:ext uri="{FF2B5EF4-FFF2-40B4-BE49-F238E27FC236}">
              <a16:creationId xmlns:a16="http://schemas.microsoft.com/office/drawing/2014/main" id="{04AA78C2-1891-4C74-8859-BE69516686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27" name="Text Box 93">
          <a:extLst>
            <a:ext uri="{FF2B5EF4-FFF2-40B4-BE49-F238E27FC236}">
              <a16:creationId xmlns:a16="http://schemas.microsoft.com/office/drawing/2014/main" id="{DA2CAB56-B040-48D8-B240-01BE26086E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28" name="Text Box 94">
          <a:extLst>
            <a:ext uri="{FF2B5EF4-FFF2-40B4-BE49-F238E27FC236}">
              <a16:creationId xmlns:a16="http://schemas.microsoft.com/office/drawing/2014/main" id="{7953E5FE-F7DE-4E91-9BE4-089D556F61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29" name="Text Box 87">
          <a:extLst>
            <a:ext uri="{FF2B5EF4-FFF2-40B4-BE49-F238E27FC236}">
              <a16:creationId xmlns:a16="http://schemas.microsoft.com/office/drawing/2014/main" id="{4F845D4D-6BA9-4F48-8E15-F46C551F1B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30" name="Text Box 88">
          <a:extLst>
            <a:ext uri="{FF2B5EF4-FFF2-40B4-BE49-F238E27FC236}">
              <a16:creationId xmlns:a16="http://schemas.microsoft.com/office/drawing/2014/main" id="{F3BADF48-0FFE-4A59-A7F7-B234A6535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31" name="Text Box 89">
          <a:extLst>
            <a:ext uri="{FF2B5EF4-FFF2-40B4-BE49-F238E27FC236}">
              <a16:creationId xmlns:a16="http://schemas.microsoft.com/office/drawing/2014/main" id="{67C53423-DFFE-468F-AA20-1374BE9207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32" name="Text Box 90">
          <a:extLst>
            <a:ext uri="{FF2B5EF4-FFF2-40B4-BE49-F238E27FC236}">
              <a16:creationId xmlns:a16="http://schemas.microsoft.com/office/drawing/2014/main" id="{0F056356-7134-47E3-8BAE-491F1CB757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33" name="Text Box 91">
          <a:extLst>
            <a:ext uri="{FF2B5EF4-FFF2-40B4-BE49-F238E27FC236}">
              <a16:creationId xmlns:a16="http://schemas.microsoft.com/office/drawing/2014/main" id="{A938E466-1ED1-4432-9B6E-BE76B02C8A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34" name="Text Box 92">
          <a:extLst>
            <a:ext uri="{FF2B5EF4-FFF2-40B4-BE49-F238E27FC236}">
              <a16:creationId xmlns:a16="http://schemas.microsoft.com/office/drawing/2014/main" id="{6BF24136-25DB-47C1-886A-318612BE12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35" name="Text Box 93">
          <a:extLst>
            <a:ext uri="{FF2B5EF4-FFF2-40B4-BE49-F238E27FC236}">
              <a16:creationId xmlns:a16="http://schemas.microsoft.com/office/drawing/2014/main" id="{163C69CF-36D6-4C41-AF1C-EA700CE556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36" name="Text Box 94">
          <a:extLst>
            <a:ext uri="{FF2B5EF4-FFF2-40B4-BE49-F238E27FC236}">
              <a16:creationId xmlns:a16="http://schemas.microsoft.com/office/drawing/2014/main" id="{49BC89A0-F944-427E-AD5C-F09C7C5273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37" name="Text Box 91">
          <a:extLst>
            <a:ext uri="{FF2B5EF4-FFF2-40B4-BE49-F238E27FC236}">
              <a16:creationId xmlns:a16="http://schemas.microsoft.com/office/drawing/2014/main" id="{06CF0E86-CA88-4B88-84C2-E437D33530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38" name="Text Box 92">
          <a:extLst>
            <a:ext uri="{FF2B5EF4-FFF2-40B4-BE49-F238E27FC236}">
              <a16:creationId xmlns:a16="http://schemas.microsoft.com/office/drawing/2014/main" id="{50B167F9-1930-4375-AA35-9DB287B8E9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39" name="Text Box 93">
          <a:extLst>
            <a:ext uri="{FF2B5EF4-FFF2-40B4-BE49-F238E27FC236}">
              <a16:creationId xmlns:a16="http://schemas.microsoft.com/office/drawing/2014/main" id="{21C4C48E-7982-422F-B668-85C3F79CD4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40" name="Text Box 94">
          <a:extLst>
            <a:ext uri="{FF2B5EF4-FFF2-40B4-BE49-F238E27FC236}">
              <a16:creationId xmlns:a16="http://schemas.microsoft.com/office/drawing/2014/main" id="{22E34D4F-4FE6-484B-AB84-C1E55C3571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41" name="Text Box 91">
          <a:extLst>
            <a:ext uri="{FF2B5EF4-FFF2-40B4-BE49-F238E27FC236}">
              <a16:creationId xmlns:a16="http://schemas.microsoft.com/office/drawing/2014/main" id="{053EFC6B-84D7-47EB-9F75-A4D4A0252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42" name="Text Box 92">
          <a:extLst>
            <a:ext uri="{FF2B5EF4-FFF2-40B4-BE49-F238E27FC236}">
              <a16:creationId xmlns:a16="http://schemas.microsoft.com/office/drawing/2014/main" id="{16D82D62-C931-405E-B9DB-55D55F6EA9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43" name="Text Box 93">
          <a:extLst>
            <a:ext uri="{FF2B5EF4-FFF2-40B4-BE49-F238E27FC236}">
              <a16:creationId xmlns:a16="http://schemas.microsoft.com/office/drawing/2014/main" id="{4CF80377-E3FB-47AC-AAA0-349B1D0BCB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44" name="Text Box 94">
          <a:extLst>
            <a:ext uri="{FF2B5EF4-FFF2-40B4-BE49-F238E27FC236}">
              <a16:creationId xmlns:a16="http://schemas.microsoft.com/office/drawing/2014/main" id="{347E9793-66F5-486E-92E7-549529FD0A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45" name="Text Box 91">
          <a:extLst>
            <a:ext uri="{FF2B5EF4-FFF2-40B4-BE49-F238E27FC236}">
              <a16:creationId xmlns:a16="http://schemas.microsoft.com/office/drawing/2014/main" id="{7645645F-BD99-4199-9B38-996CB7F008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46" name="Text Box 92">
          <a:extLst>
            <a:ext uri="{FF2B5EF4-FFF2-40B4-BE49-F238E27FC236}">
              <a16:creationId xmlns:a16="http://schemas.microsoft.com/office/drawing/2014/main" id="{B80AB237-E5D3-4CBE-AB5D-68FEE37AD0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47" name="Text Box 93">
          <a:extLst>
            <a:ext uri="{FF2B5EF4-FFF2-40B4-BE49-F238E27FC236}">
              <a16:creationId xmlns:a16="http://schemas.microsoft.com/office/drawing/2014/main" id="{C3DC0764-C897-48A0-8A89-4D9D0BD81D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48" name="Text Box 94">
          <a:extLst>
            <a:ext uri="{FF2B5EF4-FFF2-40B4-BE49-F238E27FC236}">
              <a16:creationId xmlns:a16="http://schemas.microsoft.com/office/drawing/2014/main" id="{240D8C0C-A780-4C22-A9D2-F04D85E89F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49" name="Text Box 87">
          <a:extLst>
            <a:ext uri="{FF2B5EF4-FFF2-40B4-BE49-F238E27FC236}">
              <a16:creationId xmlns:a16="http://schemas.microsoft.com/office/drawing/2014/main" id="{CBE345BC-794C-4479-9596-E542A648B8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50" name="Text Box 88">
          <a:extLst>
            <a:ext uri="{FF2B5EF4-FFF2-40B4-BE49-F238E27FC236}">
              <a16:creationId xmlns:a16="http://schemas.microsoft.com/office/drawing/2014/main" id="{77B33A69-A7B2-4B68-AAC2-2B42957034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51" name="Text Box 89">
          <a:extLst>
            <a:ext uri="{FF2B5EF4-FFF2-40B4-BE49-F238E27FC236}">
              <a16:creationId xmlns:a16="http://schemas.microsoft.com/office/drawing/2014/main" id="{5C93E6D4-7FA9-4790-BD81-9B5F762A2C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52" name="Text Box 90">
          <a:extLst>
            <a:ext uri="{FF2B5EF4-FFF2-40B4-BE49-F238E27FC236}">
              <a16:creationId xmlns:a16="http://schemas.microsoft.com/office/drawing/2014/main" id="{7AB3FBA9-2E03-4E6E-B45A-A7E886CB7A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53" name="Text Box 91">
          <a:extLst>
            <a:ext uri="{FF2B5EF4-FFF2-40B4-BE49-F238E27FC236}">
              <a16:creationId xmlns:a16="http://schemas.microsoft.com/office/drawing/2014/main" id="{A202197E-ED85-46AC-B597-4023D2673F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54" name="Text Box 92">
          <a:extLst>
            <a:ext uri="{FF2B5EF4-FFF2-40B4-BE49-F238E27FC236}">
              <a16:creationId xmlns:a16="http://schemas.microsoft.com/office/drawing/2014/main" id="{5FF6DB3D-DA95-40CB-8D40-FC7C4AE77C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55" name="Text Box 93">
          <a:extLst>
            <a:ext uri="{FF2B5EF4-FFF2-40B4-BE49-F238E27FC236}">
              <a16:creationId xmlns:a16="http://schemas.microsoft.com/office/drawing/2014/main" id="{C3F851AF-4B7F-4C39-BE96-411EB5352E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56" name="Text Box 94">
          <a:extLst>
            <a:ext uri="{FF2B5EF4-FFF2-40B4-BE49-F238E27FC236}">
              <a16:creationId xmlns:a16="http://schemas.microsoft.com/office/drawing/2014/main" id="{E27BD800-0443-479D-9067-C163D82579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57" name="Text Box 87">
          <a:extLst>
            <a:ext uri="{FF2B5EF4-FFF2-40B4-BE49-F238E27FC236}">
              <a16:creationId xmlns:a16="http://schemas.microsoft.com/office/drawing/2014/main" id="{9585C416-2E99-4F33-BB2C-12D93B3FD4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58" name="Text Box 88">
          <a:extLst>
            <a:ext uri="{FF2B5EF4-FFF2-40B4-BE49-F238E27FC236}">
              <a16:creationId xmlns:a16="http://schemas.microsoft.com/office/drawing/2014/main" id="{A9B73BB2-2C52-47AD-823E-1FCEF78C70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59" name="Text Box 89">
          <a:extLst>
            <a:ext uri="{FF2B5EF4-FFF2-40B4-BE49-F238E27FC236}">
              <a16:creationId xmlns:a16="http://schemas.microsoft.com/office/drawing/2014/main" id="{9E265028-74BF-40D8-9E83-0608974267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60" name="Text Box 90">
          <a:extLst>
            <a:ext uri="{FF2B5EF4-FFF2-40B4-BE49-F238E27FC236}">
              <a16:creationId xmlns:a16="http://schemas.microsoft.com/office/drawing/2014/main" id="{045F88D3-83B0-472A-98F4-67B710657A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61" name="Text Box 91">
          <a:extLst>
            <a:ext uri="{FF2B5EF4-FFF2-40B4-BE49-F238E27FC236}">
              <a16:creationId xmlns:a16="http://schemas.microsoft.com/office/drawing/2014/main" id="{1CF26450-7F3F-4F85-92F1-A55C341BA8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62" name="Text Box 92">
          <a:extLst>
            <a:ext uri="{FF2B5EF4-FFF2-40B4-BE49-F238E27FC236}">
              <a16:creationId xmlns:a16="http://schemas.microsoft.com/office/drawing/2014/main" id="{0174E253-DCAC-4317-AE6C-EECB88DA06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63" name="Text Box 93">
          <a:extLst>
            <a:ext uri="{FF2B5EF4-FFF2-40B4-BE49-F238E27FC236}">
              <a16:creationId xmlns:a16="http://schemas.microsoft.com/office/drawing/2014/main" id="{AE81971C-857D-4D77-84FD-F2B02B6FC6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64" name="Text Box 94">
          <a:extLst>
            <a:ext uri="{FF2B5EF4-FFF2-40B4-BE49-F238E27FC236}">
              <a16:creationId xmlns:a16="http://schemas.microsoft.com/office/drawing/2014/main" id="{5CE6A32C-6512-4AB7-BECA-E0A4985627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65" name="Text Box 87">
          <a:extLst>
            <a:ext uri="{FF2B5EF4-FFF2-40B4-BE49-F238E27FC236}">
              <a16:creationId xmlns:a16="http://schemas.microsoft.com/office/drawing/2014/main" id="{C8968AA3-DA40-4976-B7A1-E170E50FE6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66" name="Text Box 88">
          <a:extLst>
            <a:ext uri="{FF2B5EF4-FFF2-40B4-BE49-F238E27FC236}">
              <a16:creationId xmlns:a16="http://schemas.microsoft.com/office/drawing/2014/main" id="{E2849B02-F4FC-4352-96F3-81AFC4D405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67" name="Text Box 89">
          <a:extLst>
            <a:ext uri="{FF2B5EF4-FFF2-40B4-BE49-F238E27FC236}">
              <a16:creationId xmlns:a16="http://schemas.microsoft.com/office/drawing/2014/main" id="{1D765D56-264E-4ABE-9E96-FC9EFA70AE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68" name="Text Box 90">
          <a:extLst>
            <a:ext uri="{FF2B5EF4-FFF2-40B4-BE49-F238E27FC236}">
              <a16:creationId xmlns:a16="http://schemas.microsoft.com/office/drawing/2014/main" id="{3FE012AB-2374-4EED-AF80-AD86ABAF0D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69" name="Text Box 91">
          <a:extLst>
            <a:ext uri="{FF2B5EF4-FFF2-40B4-BE49-F238E27FC236}">
              <a16:creationId xmlns:a16="http://schemas.microsoft.com/office/drawing/2014/main" id="{02AD89E0-AA72-454F-9004-E26705A177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70" name="Text Box 92">
          <a:extLst>
            <a:ext uri="{FF2B5EF4-FFF2-40B4-BE49-F238E27FC236}">
              <a16:creationId xmlns:a16="http://schemas.microsoft.com/office/drawing/2014/main" id="{67EBDF9F-9037-4EEA-B806-3D640F5062D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71" name="Text Box 93">
          <a:extLst>
            <a:ext uri="{FF2B5EF4-FFF2-40B4-BE49-F238E27FC236}">
              <a16:creationId xmlns:a16="http://schemas.microsoft.com/office/drawing/2014/main" id="{6E000E62-A25F-4CCF-BA1A-35AD643707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72" name="Text Box 94">
          <a:extLst>
            <a:ext uri="{FF2B5EF4-FFF2-40B4-BE49-F238E27FC236}">
              <a16:creationId xmlns:a16="http://schemas.microsoft.com/office/drawing/2014/main" id="{35B5F814-C9DB-4542-8CA6-8D4AA53105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73" name="Text Box 87">
          <a:extLst>
            <a:ext uri="{FF2B5EF4-FFF2-40B4-BE49-F238E27FC236}">
              <a16:creationId xmlns:a16="http://schemas.microsoft.com/office/drawing/2014/main" id="{ECF91F04-A68F-4D28-B98A-416D20B7CA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74" name="Text Box 88">
          <a:extLst>
            <a:ext uri="{FF2B5EF4-FFF2-40B4-BE49-F238E27FC236}">
              <a16:creationId xmlns:a16="http://schemas.microsoft.com/office/drawing/2014/main" id="{A5E0385E-2E9A-4D8D-BCC8-9343221C8E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75" name="Text Box 89">
          <a:extLst>
            <a:ext uri="{FF2B5EF4-FFF2-40B4-BE49-F238E27FC236}">
              <a16:creationId xmlns:a16="http://schemas.microsoft.com/office/drawing/2014/main" id="{F492ECB0-F684-4144-B76C-454E47754B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76" name="Text Box 90">
          <a:extLst>
            <a:ext uri="{FF2B5EF4-FFF2-40B4-BE49-F238E27FC236}">
              <a16:creationId xmlns:a16="http://schemas.microsoft.com/office/drawing/2014/main" id="{2AC07621-B12D-4B72-A6D8-9B316DD5D4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77" name="Text Box 91">
          <a:extLst>
            <a:ext uri="{FF2B5EF4-FFF2-40B4-BE49-F238E27FC236}">
              <a16:creationId xmlns:a16="http://schemas.microsoft.com/office/drawing/2014/main" id="{2BF4D25E-58C6-4C38-AD9B-68D465BE4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78" name="Text Box 92">
          <a:extLst>
            <a:ext uri="{FF2B5EF4-FFF2-40B4-BE49-F238E27FC236}">
              <a16:creationId xmlns:a16="http://schemas.microsoft.com/office/drawing/2014/main" id="{540A1CFB-3E85-4519-BA4A-61E341FD1E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79" name="Text Box 93">
          <a:extLst>
            <a:ext uri="{FF2B5EF4-FFF2-40B4-BE49-F238E27FC236}">
              <a16:creationId xmlns:a16="http://schemas.microsoft.com/office/drawing/2014/main" id="{6FCB5414-F2AA-4D58-AFC0-182A7B3495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80" name="Text Box 94">
          <a:extLst>
            <a:ext uri="{FF2B5EF4-FFF2-40B4-BE49-F238E27FC236}">
              <a16:creationId xmlns:a16="http://schemas.microsoft.com/office/drawing/2014/main" id="{730205C7-E0DD-44CC-BDC4-32E8125A1F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81" name="Text Box 87">
          <a:extLst>
            <a:ext uri="{FF2B5EF4-FFF2-40B4-BE49-F238E27FC236}">
              <a16:creationId xmlns:a16="http://schemas.microsoft.com/office/drawing/2014/main" id="{5D2B4E03-3832-41B6-8A06-0041340A6E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82" name="Text Box 88">
          <a:extLst>
            <a:ext uri="{FF2B5EF4-FFF2-40B4-BE49-F238E27FC236}">
              <a16:creationId xmlns:a16="http://schemas.microsoft.com/office/drawing/2014/main" id="{F3F933D9-D890-4FD8-989D-E3BBB90903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83" name="Text Box 89">
          <a:extLst>
            <a:ext uri="{FF2B5EF4-FFF2-40B4-BE49-F238E27FC236}">
              <a16:creationId xmlns:a16="http://schemas.microsoft.com/office/drawing/2014/main" id="{58EDE78E-0791-4FCD-A708-C932B875BD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84" name="Text Box 90">
          <a:extLst>
            <a:ext uri="{FF2B5EF4-FFF2-40B4-BE49-F238E27FC236}">
              <a16:creationId xmlns:a16="http://schemas.microsoft.com/office/drawing/2014/main" id="{2D7A2C5C-F731-4305-9E2E-15DF8166D4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85" name="Text Box 91">
          <a:extLst>
            <a:ext uri="{FF2B5EF4-FFF2-40B4-BE49-F238E27FC236}">
              <a16:creationId xmlns:a16="http://schemas.microsoft.com/office/drawing/2014/main" id="{77788C40-2FB1-44F7-80BD-1D0874D5C1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86" name="Text Box 92">
          <a:extLst>
            <a:ext uri="{FF2B5EF4-FFF2-40B4-BE49-F238E27FC236}">
              <a16:creationId xmlns:a16="http://schemas.microsoft.com/office/drawing/2014/main" id="{50CF90E8-D999-4011-843D-D40DEBF60A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87" name="Text Box 93">
          <a:extLst>
            <a:ext uri="{FF2B5EF4-FFF2-40B4-BE49-F238E27FC236}">
              <a16:creationId xmlns:a16="http://schemas.microsoft.com/office/drawing/2014/main" id="{5547704A-BF9E-4B8F-9761-1AED3AAF6A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88" name="Text Box 94">
          <a:extLst>
            <a:ext uri="{FF2B5EF4-FFF2-40B4-BE49-F238E27FC236}">
              <a16:creationId xmlns:a16="http://schemas.microsoft.com/office/drawing/2014/main" id="{30BDC10F-9EA1-43CD-9382-622160416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89" name="Text Box 87">
          <a:extLst>
            <a:ext uri="{FF2B5EF4-FFF2-40B4-BE49-F238E27FC236}">
              <a16:creationId xmlns:a16="http://schemas.microsoft.com/office/drawing/2014/main" id="{E4525A0A-3416-40A3-B3E5-E83B40D230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90" name="Text Box 88">
          <a:extLst>
            <a:ext uri="{FF2B5EF4-FFF2-40B4-BE49-F238E27FC236}">
              <a16:creationId xmlns:a16="http://schemas.microsoft.com/office/drawing/2014/main" id="{99132F23-A509-469A-A7B9-2F04C28473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91" name="Text Box 89">
          <a:extLst>
            <a:ext uri="{FF2B5EF4-FFF2-40B4-BE49-F238E27FC236}">
              <a16:creationId xmlns:a16="http://schemas.microsoft.com/office/drawing/2014/main" id="{A2FD5229-5604-41B7-8CED-7A272BDF177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92" name="Text Box 90">
          <a:extLst>
            <a:ext uri="{FF2B5EF4-FFF2-40B4-BE49-F238E27FC236}">
              <a16:creationId xmlns:a16="http://schemas.microsoft.com/office/drawing/2014/main" id="{4CDF60E5-2A35-4C30-B7F7-C34C3D10BF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93" name="Text Box 91">
          <a:extLst>
            <a:ext uri="{FF2B5EF4-FFF2-40B4-BE49-F238E27FC236}">
              <a16:creationId xmlns:a16="http://schemas.microsoft.com/office/drawing/2014/main" id="{D7B96929-0AEE-43C5-8B89-B378F45A04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94" name="Text Box 92">
          <a:extLst>
            <a:ext uri="{FF2B5EF4-FFF2-40B4-BE49-F238E27FC236}">
              <a16:creationId xmlns:a16="http://schemas.microsoft.com/office/drawing/2014/main" id="{0CDAA7AA-84CF-49C5-A9F2-6AF37678A4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95" name="Text Box 93">
          <a:extLst>
            <a:ext uri="{FF2B5EF4-FFF2-40B4-BE49-F238E27FC236}">
              <a16:creationId xmlns:a16="http://schemas.microsoft.com/office/drawing/2014/main" id="{BFC2CF06-8182-44B6-917F-1070A3B7B0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96" name="Text Box 94">
          <a:extLst>
            <a:ext uri="{FF2B5EF4-FFF2-40B4-BE49-F238E27FC236}">
              <a16:creationId xmlns:a16="http://schemas.microsoft.com/office/drawing/2014/main" id="{9568D5ED-B7E1-4EBE-891A-A47D06E782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97" name="Text Box 91">
          <a:extLst>
            <a:ext uri="{FF2B5EF4-FFF2-40B4-BE49-F238E27FC236}">
              <a16:creationId xmlns:a16="http://schemas.microsoft.com/office/drawing/2014/main" id="{E70ED54D-7E98-431B-A46B-E26265BE7E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98" name="Text Box 92">
          <a:extLst>
            <a:ext uri="{FF2B5EF4-FFF2-40B4-BE49-F238E27FC236}">
              <a16:creationId xmlns:a16="http://schemas.microsoft.com/office/drawing/2014/main" id="{ED426A3E-51E1-4AA3-9B2B-2605F700AB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99" name="Text Box 93">
          <a:extLst>
            <a:ext uri="{FF2B5EF4-FFF2-40B4-BE49-F238E27FC236}">
              <a16:creationId xmlns:a16="http://schemas.microsoft.com/office/drawing/2014/main" id="{15D6B650-8279-45F4-9FF6-74F8F5A70B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00" name="Text Box 94">
          <a:extLst>
            <a:ext uri="{FF2B5EF4-FFF2-40B4-BE49-F238E27FC236}">
              <a16:creationId xmlns:a16="http://schemas.microsoft.com/office/drawing/2014/main" id="{76CBC189-3E64-404C-849E-52BE224602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01" name="Text Box 91">
          <a:extLst>
            <a:ext uri="{FF2B5EF4-FFF2-40B4-BE49-F238E27FC236}">
              <a16:creationId xmlns:a16="http://schemas.microsoft.com/office/drawing/2014/main" id="{1A5D8583-896D-48BE-8114-66BDE1BFB8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02" name="Text Box 92">
          <a:extLst>
            <a:ext uri="{FF2B5EF4-FFF2-40B4-BE49-F238E27FC236}">
              <a16:creationId xmlns:a16="http://schemas.microsoft.com/office/drawing/2014/main" id="{F707A92B-5284-4EEB-863D-DA27F03469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03" name="Text Box 93">
          <a:extLst>
            <a:ext uri="{FF2B5EF4-FFF2-40B4-BE49-F238E27FC236}">
              <a16:creationId xmlns:a16="http://schemas.microsoft.com/office/drawing/2014/main" id="{7BDA8968-0ED8-4652-A9CE-54C8E431CB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04" name="Text Box 94">
          <a:extLst>
            <a:ext uri="{FF2B5EF4-FFF2-40B4-BE49-F238E27FC236}">
              <a16:creationId xmlns:a16="http://schemas.microsoft.com/office/drawing/2014/main" id="{40FB5F1D-3874-403F-B3AA-63011B4599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05" name="Text Box 91">
          <a:extLst>
            <a:ext uri="{FF2B5EF4-FFF2-40B4-BE49-F238E27FC236}">
              <a16:creationId xmlns:a16="http://schemas.microsoft.com/office/drawing/2014/main" id="{10BCA4A3-B290-4EE7-BF89-6B40B007A4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06" name="Text Box 92">
          <a:extLst>
            <a:ext uri="{FF2B5EF4-FFF2-40B4-BE49-F238E27FC236}">
              <a16:creationId xmlns:a16="http://schemas.microsoft.com/office/drawing/2014/main" id="{67F8F9D6-FCD0-4A0A-BAF6-4B82F0EB32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07" name="Text Box 93">
          <a:extLst>
            <a:ext uri="{FF2B5EF4-FFF2-40B4-BE49-F238E27FC236}">
              <a16:creationId xmlns:a16="http://schemas.microsoft.com/office/drawing/2014/main" id="{37DA96CE-2F9E-4A64-A89A-0EA2656882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08" name="Text Box 94">
          <a:extLst>
            <a:ext uri="{FF2B5EF4-FFF2-40B4-BE49-F238E27FC236}">
              <a16:creationId xmlns:a16="http://schemas.microsoft.com/office/drawing/2014/main" id="{5E89093B-0685-4D9E-A00B-12CA34B318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09" name="Text Box 87">
          <a:extLst>
            <a:ext uri="{FF2B5EF4-FFF2-40B4-BE49-F238E27FC236}">
              <a16:creationId xmlns:a16="http://schemas.microsoft.com/office/drawing/2014/main" id="{C27A9D45-F86D-43C3-B8D9-824E5D41D6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10" name="Text Box 88">
          <a:extLst>
            <a:ext uri="{FF2B5EF4-FFF2-40B4-BE49-F238E27FC236}">
              <a16:creationId xmlns:a16="http://schemas.microsoft.com/office/drawing/2014/main" id="{EE72D3E6-8A14-4DD8-BB1C-54EDFBC7FD2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11" name="Text Box 89">
          <a:extLst>
            <a:ext uri="{FF2B5EF4-FFF2-40B4-BE49-F238E27FC236}">
              <a16:creationId xmlns:a16="http://schemas.microsoft.com/office/drawing/2014/main" id="{1461D7BC-E83A-4DF6-8BC5-2B4FB7E88A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12" name="Text Box 90">
          <a:extLst>
            <a:ext uri="{FF2B5EF4-FFF2-40B4-BE49-F238E27FC236}">
              <a16:creationId xmlns:a16="http://schemas.microsoft.com/office/drawing/2014/main" id="{21F39D83-2D76-47F0-AB35-4294ED3E92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13" name="Text Box 91">
          <a:extLst>
            <a:ext uri="{FF2B5EF4-FFF2-40B4-BE49-F238E27FC236}">
              <a16:creationId xmlns:a16="http://schemas.microsoft.com/office/drawing/2014/main" id="{E0F5E5EB-F9B9-428C-AC14-9D2CC7184E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14" name="Text Box 92">
          <a:extLst>
            <a:ext uri="{FF2B5EF4-FFF2-40B4-BE49-F238E27FC236}">
              <a16:creationId xmlns:a16="http://schemas.microsoft.com/office/drawing/2014/main" id="{E7FEE739-79F9-4524-8295-F1DD886F4C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15" name="Text Box 93">
          <a:extLst>
            <a:ext uri="{FF2B5EF4-FFF2-40B4-BE49-F238E27FC236}">
              <a16:creationId xmlns:a16="http://schemas.microsoft.com/office/drawing/2014/main" id="{C09C7520-4984-4417-94A4-EC2DA88C39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16" name="Text Box 94">
          <a:extLst>
            <a:ext uri="{FF2B5EF4-FFF2-40B4-BE49-F238E27FC236}">
              <a16:creationId xmlns:a16="http://schemas.microsoft.com/office/drawing/2014/main" id="{5EA94978-7DB5-4218-AD44-8A03011DF3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17" name="Text Box 87">
          <a:extLst>
            <a:ext uri="{FF2B5EF4-FFF2-40B4-BE49-F238E27FC236}">
              <a16:creationId xmlns:a16="http://schemas.microsoft.com/office/drawing/2014/main" id="{F8E16D67-AE2F-415F-8384-4488F8A68F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18" name="Text Box 88">
          <a:extLst>
            <a:ext uri="{FF2B5EF4-FFF2-40B4-BE49-F238E27FC236}">
              <a16:creationId xmlns:a16="http://schemas.microsoft.com/office/drawing/2014/main" id="{83B8E68A-B3B0-4BD3-A74E-ACEA73B3E5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19" name="Text Box 89">
          <a:extLst>
            <a:ext uri="{FF2B5EF4-FFF2-40B4-BE49-F238E27FC236}">
              <a16:creationId xmlns:a16="http://schemas.microsoft.com/office/drawing/2014/main" id="{58E07527-E206-4A8D-8AFD-99D10E82412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20" name="Text Box 90">
          <a:extLst>
            <a:ext uri="{FF2B5EF4-FFF2-40B4-BE49-F238E27FC236}">
              <a16:creationId xmlns:a16="http://schemas.microsoft.com/office/drawing/2014/main" id="{98877C28-8DBB-41B8-B70F-46422BF092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21" name="Text Box 91">
          <a:extLst>
            <a:ext uri="{FF2B5EF4-FFF2-40B4-BE49-F238E27FC236}">
              <a16:creationId xmlns:a16="http://schemas.microsoft.com/office/drawing/2014/main" id="{3C302D28-C93A-40AD-AE74-487A947C80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22" name="Text Box 92">
          <a:extLst>
            <a:ext uri="{FF2B5EF4-FFF2-40B4-BE49-F238E27FC236}">
              <a16:creationId xmlns:a16="http://schemas.microsoft.com/office/drawing/2014/main" id="{6FC4C8A5-0032-4F2F-B3F8-6A88154000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23" name="Text Box 93">
          <a:extLst>
            <a:ext uri="{FF2B5EF4-FFF2-40B4-BE49-F238E27FC236}">
              <a16:creationId xmlns:a16="http://schemas.microsoft.com/office/drawing/2014/main" id="{52181CD8-F620-442C-80DA-5BDC57EEBD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24" name="Text Box 94">
          <a:extLst>
            <a:ext uri="{FF2B5EF4-FFF2-40B4-BE49-F238E27FC236}">
              <a16:creationId xmlns:a16="http://schemas.microsoft.com/office/drawing/2014/main" id="{D089B1FB-0B05-42C3-8D76-F84D83A0DF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25" name="Text Box 87">
          <a:extLst>
            <a:ext uri="{FF2B5EF4-FFF2-40B4-BE49-F238E27FC236}">
              <a16:creationId xmlns:a16="http://schemas.microsoft.com/office/drawing/2014/main" id="{98085475-263C-4C16-9301-3AFFF77FED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26" name="Text Box 88">
          <a:extLst>
            <a:ext uri="{FF2B5EF4-FFF2-40B4-BE49-F238E27FC236}">
              <a16:creationId xmlns:a16="http://schemas.microsoft.com/office/drawing/2014/main" id="{B5221BD4-BDBC-40C2-97A0-39BA031096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27" name="Text Box 89">
          <a:extLst>
            <a:ext uri="{FF2B5EF4-FFF2-40B4-BE49-F238E27FC236}">
              <a16:creationId xmlns:a16="http://schemas.microsoft.com/office/drawing/2014/main" id="{F974DCC9-B7EC-46A5-A5E6-3E4998B99D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28" name="Text Box 90">
          <a:extLst>
            <a:ext uri="{FF2B5EF4-FFF2-40B4-BE49-F238E27FC236}">
              <a16:creationId xmlns:a16="http://schemas.microsoft.com/office/drawing/2014/main" id="{AF3FE1B5-93F8-4035-AB8F-B6184E4C32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29" name="Text Box 91">
          <a:extLst>
            <a:ext uri="{FF2B5EF4-FFF2-40B4-BE49-F238E27FC236}">
              <a16:creationId xmlns:a16="http://schemas.microsoft.com/office/drawing/2014/main" id="{61F8BE6B-0AC0-43A4-BF32-E542317DE9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0" name="Text Box 92">
          <a:extLst>
            <a:ext uri="{FF2B5EF4-FFF2-40B4-BE49-F238E27FC236}">
              <a16:creationId xmlns:a16="http://schemas.microsoft.com/office/drawing/2014/main" id="{C1DF4343-8634-4526-994B-7001279EF4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1" name="Text Box 93">
          <a:extLst>
            <a:ext uri="{FF2B5EF4-FFF2-40B4-BE49-F238E27FC236}">
              <a16:creationId xmlns:a16="http://schemas.microsoft.com/office/drawing/2014/main" id="{1A94D19F-BE2A-4FA0-A1BE-49B70AF267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2" name="Text Box 94">
          <a:extLst>
            <a:ext uri="{FF2B5EF4-FFF2-40B4-BE49-F238E27FC236}">
              <a16:creationId xmlns:a16="http://schemas.microsoft.com/office/drawing/2014/main" id="{461EE870-3897-433B-BF44-783C7957E6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3" name="Text Box 91">
          <a:extLst>
            <a:ext uri="{FF2B5EF4-FFF2-40B4-BE49-F238E27FC236}">
              <a16:creationId xmlns:a16="http://schemas.microsoft.com/office/drawing/2014/main" id="{207EF30C-FC72-4BF6-ADD3-0603A1A5B7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4" name="Text Box 92">
          <a:extLst>
            <a:ext uri="{FF2B5EF4-FFF2-40B4-BE49-F238E27FC236}">
              <a16:creationId xmlns:a16="http://schemas.microsoft.com/office/drawing/2014/main" id="{F1578FD3-039A-4641-B6A3-DFC91AA9FF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5" name="Text Box 93">
          <a:extLst>
            <a:ext uri="{FF2B5EF4-FFF2-40B4-BE49-F238E27FC236}">
              <a16:creationId xmlns:a16="http://schemas.microsoft.com/office/drawing/2014/main" id="{475D07E2-E7D8-4A9D-B07D-A7894F76E3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6" name="Text Box 94">
          <a:extLst>
            <a:ext uri="{FF2B5EF4-FFF2-40B4-BE49-F238E27FC236}">
              <a16:creationId xmlns:a16="http://schemas.microsoft.com/office/drawing/2014/main" id="{7247E1F7-32B9-4CF8-9E80-EB83F388B2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7" name="Text Box 91">
          <a:extLst>
            <a:ext uri="{FF2B5EF4-FFF2-40B4-BE49-F238E27FC236}">
              <a16:creationId xmlns:a16="http://schemas.microsoft.com/office/drawing/2014/main" id="{32352C9A-BA64-4672-A702-1ED6287421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8" name="Text Box 92">
          <a:extLst>
            <a:ext uri="{FF2B5EF4-FFF2-40B4-BE49-F238E27FC236}">
              <a16:creationId xmlns:a16="http://schemas.microsoft.com/office/drawing/2014/main" id="{F94851DD-6136-448A-94AC-17E09DA10E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9" name="Text Box 93">
          <a:extLst>
            <a:ext uri="{FF2B5EF4-FFF2-40B4-BE49-F238E27FC236}">
              <a16:creationId xmlns:a16="http://schemas.microsoft.com/office/drawing/2014/main" id="{7857CB6E-47D8-4C80-9818-EF0B0DCA35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40" name="Text Box 94">
          <a:extLst>
            <a:ext uri="{FF2B5EF4-FFF2-40B4-BE49-F238E27FC236}">
              <a16:creationId xmlns:a16="http://schemas.microsoft.com/office/drawing/2014/main" id="{669AF4FE-BCA5-4CB3-B7F2-29A3239C0B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41" name="Text Box 91">
          <a:extLst>
            <a:ext uri="{FF2B5EF4-FFF2-40B4-BE49-F238E27FC236}">
              <a16:creationId xmlns:a16="http://schemas.microsoft.com/office/drawing/2014/main" id="{912FEE6E-014C-4CD7-A110-62C2C06DF0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42" name="Text Box 92">
          <a:extLst>
            <a:ext uri="{FF2B5EF4-FFF2-40B4-BE49-F238E27FC236}">
              <a16:creationId xmlns:a16="http://schemas.microsoft.com/office/drawing/2014/main" id="{63E1774C-3086-4438-B3DD-55E023669A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43" name="Text Box 93">
          <a:extLst>
            <a:ext uri="{FF2B5EF4-FFF2-40B4-BE49-F238E27FC236}">
              <a16:creationId xmlns:a16="http://schemas.microsoft.com/office/drawing/2014/main" id="{46890CD1-C92E-4734-8CF0-AF5EAB465D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44" name="Text Box 94">
          <a:extLst>
            <a:ext uri="{FF2B5EF4-FFF2-40B4-BE49-F238E27FC236}">
              <a16:creationId xmlns:a16="http://schemas.microsoft.com/office/drawing/2014/main" id="{78F518B0-0AA1-4F86-9177-C87D2A7613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45" name="Text Box 87">
          <a:extLst>
            <a:ext uri="{FF2B5EF4-FFF2-40B4-BE49-F238E27FC236}">
              <a16:creationId xmlns:a16="http://schemas.microsoft.com/office/drawing/2014/main" id="{7C6F897F-D218-427A-A661-DE1440BDCC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46" name="Text Box 88">
          <a:extLst>
            <a:ext uri="{FF2B5EF4-FFF2-40B4-BE49-F238E27FC236}">
              <a16:creationId xmlns:a16="http://schemas.microsoft.com/office/drawing/2014/main" id="{5C2EDE05-F307-4162-AB97-13DDA67451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47" name="Text Box 89">
          <a:extLst>
            <a:ext uri="{FF2B5EF4-FFF2-40B4-BE49-F238E27FC236}">
              <a16:creationId xmlns:a16="http://schemas.microsoft.com/office/drawing/2014/main" id="{FBCE4C12-2A77-4E0C-92E8-A8A0173834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48" name="Text Box 90">
          <a:extLst>
            <a:ext uri="{FF2B5EF4-FFF2-40B4-BE49-F238E27FC236}">
              <a16:creationId xmlns:a16="http://schemas.microsoft.com/office/drawing/2014/main" id="{3F98466B-E6DD-4E0B-8256-1F8001408B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49" name="Text Box 91">
          <a:extLst>
            <a:ext uri="{FF2B5EF4-FFF2-40B4-BE49-F238E27FC236}">
              <a16:creationId xmlns:a16="http://schemas.microsoft.com/office/drawing/2014/main" id="{41882DEC-46CA-48D0-95DD-859CBAC318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50" name="Text Box 92">
          <a:extLst>
            <a:ext uri="{FF2B5EF4-FFF2-40B4-BE49-F238E27FC236}">
              <a16:creationId xmlns:a16="http://schemas.microsoft.com/office/drawing/2014/main" id="{B192E404-8E3B-454A-BE6B-2D2DFD7A95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51" name="Text Box 93">
          <a:extLst>
            <a:ext uri="{FF2B5EF4-FFF2-40B4-BE49-F238E27FC236}">
              <a16:creationId xmlns:a16="http://schemas.microsoft.com/office/drawing/2014/main" id="{B2449729-6877-43A6-ABFE-55A3604045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52" name="Text Box 94">
          <a:extLst>
            <a:ext uri="{FF2B5EF4-FFF2-40B4-BE49-F238E27FC236}">
              <a16:creationId xmlns:a16="http://schemas.microsoft.com/office/drawing/2014/main" id="{4F26A11E-C506-4242-B3E7-DF256D5FCA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53" name="Text Box 87">
          <a:extLst>
            <a:ext uri="{FF2B5EF4-FFF2-40B4-BE49-F238E27FC236}">
              <a16:creationId xmlns:a16="http://schemas.microsoft.com/office/drawing/2014/main" id="{913460EC-0DBC-4E4F-AF15-3881E9202E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54" name="Text Box 88">
          <a:extLst>
            <a:ext uri="{FF2B5EF4-FFF2-40B4-BE49-F238E27FC236}">
              <a16:creationId xmlns:a16="http://schemas.microsoft.com/office/drawing/2014/main" id="{E86EEB60-46C1-41C0-93FA-5619497521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55" name="Text Box 89">
          <a:extLst>
            <a:ext uri="{FF2B5EF4-FFF2-40B4-BE49-F238E27FC236}">
              <a16:creationId xmlns:a16="http://schemas.microsoft.com/office/drawing/2014/main" id="{D8FD201E-F709-4216-986A-C29823EE9E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56" name="Text Box 90">
          <a:extLst>
            <a:ext uri="{FF2B5EF4-FFF2-40B4-BE49-F238E27FC236}">
              <a16:creationId xmlns:a16="http://schemas.microsoft.com/office/drawing/2014/main" id="{B24FEAD3-4A9E-4303-B918-8F0182BD2D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57" name="Text Box 91">
          <a:extLst>
            <a:ext uri="{FF2B5EF4-FFF2-40B4-BE49-F238E27FC236}">
              <a16:creationId xmlns:a16="http://schemas.microsoft.com/office/drawing/2014/main" id="{54716B9C-04A5-4649-AA28-0710EB0655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58" name="Text Box 92">
          <a:extLst>
            <a:ext uri="{FF2B5EF4-FFF2-40B4-BE49-F238E27FC236}">
              <a16:creationId xmlns:a16="http://schemas.microsoft.com/office/drawing/2014/main" id="{87B58660-F3CC-4ADB-BFAB-6D62806DE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59" name="Text Box 93">
          <a:extLst>
            <a:ext uri="{FF2B5EF4-FFF2-40B4-BE49-F238E27FC236}">
              <a16:creationId xmlns:a16="http://schemas.microsoft.com/office/drawing/2014/main" id="{8385208E-C43F-4E16-A821-7AA251BD11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60" name="Text Box 94">
          <a:extLst>
            <a:ext uri="{FF2B5EF4-FFF2-40B4-BE49-F238E27FC236}">
              <a16:creationId xmlns:a16="http://schemas.microsoft.com/office/drawing/2014/main" id="{47F86A38-48CB-4C5A-A92D-56D344C0AA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61" name="Text Box 87">
          <a:extLst>
            <a:ext uri="{FF2B5EF4-FFF2-40B4-BE49-F238E27FC236}">
              <a16:creationId xmlns:a16="http://schemas.microsoft.com/office/drawing/2014/main" id="{7EEF06C2-9C8F-452D-9265-D7DD73882D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62" name="Text Box 88">
          <a:extLst>
            <a:ext uri="{FF2B5EF4-FFF2-40B4-BE49-F238E27FC236}">
              <a16:creationId xmlns:a16="http://schemas.microsoft.com/office/drawing/2014/main" id="{5793D70A-3B0C-40A7-98AD-262AE117B4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63" name="Text Box 89">
          <a:extLst>
            <a:ext uri="{FF2B5EF4-FFF2-40B4-BE49-F238E27FC236}">
              <a16:creationId xmlns:a16="http://schemas.microsoft.com/office/drawing/2014/main" id="{4C50A3ED-F3DA-4D31-9905-160E4F462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64" name="Text Box 90">
          <a:extLst>
            <a:ext uri="{FF2B5EF4-FFF2-40B4-BE49-F238E27FC236}">
              <a16:creationId xmlns:a16="http://schemas.microsoft.com/office/drawing/2014/main" id="{8105D81B-F728-4B26-BE13-63AF996E38E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65" name="Text Box 91">
          <a:extLst>
            <a:ext uri="{FF2B5EF4-FFF2-40B4-BE49-F238E27FC236}">
              <a16:creationId xmlns:a16="http://schemas.microsoft.com/office/drawing/2014/main" id="{CD437402-761A-4ACE-80AB-3648EA430F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66" name="Text Box 92">
          <a:extLst>
            <a:ext uri="{FF2B5EF4-FFF2-40B4-BE49-F238E27FC236}">
              <a16:creationId xmlns:a16="http://schemas.microsoft.com/office/drawing/2014/main" id="{E49AEA8C-182B-4F53-B6B4-F0444E1E3F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67" name="Text Box 93">
          <a:extLst>
            <a:ext uri="{FF2B5EF4-FFF2-40B4-BE49-F238E27FC236}">
              <a16:creationId xmlns:a16="http://schemas.microsoft.com/office/drawing/2014/main" id="{D811D53E-AAEB-45F9-8591-2D9E4FB57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68" name="Text Box 94">
          <a:extLst>
            <a:ext uri="{FF2B5EF4-FFF2-40B4-BE49-F238E27FC236}">
              <a16:creationId xmlns:a16="http://schemas.microsoft.com/office/drawing/2014/main" id="{7438F07E-0AEC-4578-8618-6527FE79FB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69" name="Text Box 87">
          <a:extLst>
            <a:ext uri="{FF2B5EF4-FFF2-40B4-BE49-F238E27FC236}">
              <a16:creationId xmlns:a16="http://schemas.microsoft.com/office/drawing/2014/main" id="{9238D234-EA4F-4C32-B435-92E20B325E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70" name="Text Box 88">
          <a:extLst>
            <a:ext uri="{FF2B5EF4-FFF2-40B4-BE49-F238E27FC236}">
              <a16:creationId xmlns:a16="http://schemas.microsoft.com/office/drawing/2014/main" id="{4DBB0305-0AD2-4B22-9623-1B119F3FAD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71" name="Text Box 89">
          <a:extLst>
            <a:ext uri="{FF2B5EF4-FFF2-40B4-BE49-F238E27FC236}">
              <a16:creationId xmlns:a16="http://schemas.microsoft.com/office/drawing/2014/main" id="{A231C952-AB4B-4BCA-9047-D3CB7F1C41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72" name="Text Box 90">
          <a:extLst>
            <a:ext uri="{FF2B5EF4-FFF2-40B4-BE49-F238E27FC236}">
              <a16:creationId xmlns:a16="http://schemas.microsoft.com/office/drawing/2014/main" id="{E2AB3EF2-BA6F-4EC1-9E34-2B4302D89D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73" name="Text Box 91">
          <a:extLst>
            <a:ext uri="{FF2B5EF4-FFF2-40B4-BE49-F238E27FC236}">
              <a16:creationId xmlns:a16="http://schemas.microsoft.com/office/drawing/2014/main" id="{B6F084A2-E53A-48E6-88BC-D9AE9D83F9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74" name="Text Box 92">
          <a:extLst>
            <a:ext uri="{FF2B5EF4-FFF2-40B4-BE49-F238E27FC236}">
              <a16:creationId xmlns:a16="http://schemas.microsoft.com/office/drawing/2014/main" id="{D3E7C331-7CE4-4281-917C-6E91F12454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75" name="Text Box 93">
          <a:extLst>
            <a:ext uri="{FF2B5EF4-FFF2-40B4-BE49-F238E27FC236}">
              <a16:creationId xmlns:a16="http://schemas.microsoft.com/office/drawing/2014/main" id="{28FA11F6-6CCB-4EBF-82B0-1B7C604F45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76" name="Text Box 94">
          <a:extLst>
            <a:ext uri="{FF2B5EF4-FFF2-40B4-BE49-F238E27FC236}">
              <a16:creationId xmlns:a16="http://schemas.microsoft.com/office/drawing/2014/main" id="{CF105EC1-3157-4FCD-9E92-1B51FEAF5B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77" name="Text Box 87">
          <a:extLst>
            <a:ext uri="{FF2B5EF4-FFF2-40B4-BE49-F238E27FC236}">
              <a16:creationId xmlns:a16="http://schemas.microsoft.com/office/drawing/2014/main" id="{4B2AEA64-9F6E-4C3A-B7C9-075123FA63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78" name="Text Box 88">
          <a:extLst>
            <a:ext uri="{FF2B5EF4-FFF2-40B4-BE49-F238E27FC236}">
              <a16:creationId xmlns:a16="http://schemas.microsoft.com/office/drawing/2014/main" id="{35431400-E905-488E-8B3C-F1B369ED8F7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79" name="Text Box 89">
          <a:extLst>
            <a:ext uri="{FF2B5EF4-FFF2-40B4-BE49-F238E27FC236}">
              <a16:creationId xmlns:a16="http://schemas.microsoft.com/office/drawing/2014/main" id="{97E05449-849F-40D6-A185-4E422F2007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80" name="Text Box 90">
          <a:extLst>
            <a:ext uri="{FF2B5EF4-FFF2-40B4-BE49-F238E27FC236}">
              <a16:creationId xmlns:a16="http://schemas.microsoft.com/office/drawing/2014/main" id="{BAEDBA81-7D41-4CD8-8777-8C3DC2CD3A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81" name="Text Box 91">
          <a:extLst>
            <a:ext uri="{FF2B5EF4-FFF2-40B4-BE49-F238E27FC236}">
              <a16:creationId xmlns:a16="http://schemas.microsoft.com/office/drawing/2014/main" id="{936F62B5-8861-405F-91A4-7D09E571D7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82" name="Text Box 92">
          <a:extLst>
            <a:ext uri="{FF2B5EF4-FFF2-40B4-BE49-F238E27FC236}">
              <a16:creationId xmlns:a16="http://schemas.microsoft.com/office/drawing/2014/main" id="{6DE38462-C6FF-4179-9FC1-4AD9F31734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83" name="Text Box 93">
          <a:extLst>
            <a:ext uri="{FF2B5EF4-FFF2-40B4-BE49-F238E27FC236}">
              <a16:creationId xmlns:a16="http://schemas.microsoft.com/office/drawing/2014/main" id="{3ABB33CD-3124-435B-9510-8752C2B24D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84" name="Text Box 94">
          <a:extLst>
            <a:ext uri="{FF2B5EF4-FFF2-40B4-BE49-F238E27FC236}">
              <a16:creationId xmlns:a16="http://schemas.microsoft.com/office/drawing/2014/main" id="{FC148D65-64FF-49B5-BF23-0C6A7104A4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85" name="Text Box 87">
          <a:extLst>
            <a:ext uri="{FF2B5EF4-FFF2-40B4-BE49-F238E27FC236}">
              <a16:creationId xmlns:a16="http://schemas.microsoft.com/office/drawing/2014/main" id="{1CC54825-AAD6-487B-AF97-4874602C69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86" name="Text Box 88">
          <a:extLst>
            <a:ext uri="{FF2B5EF4-FFF2-40B4-BE49-F238E27FC236}">
              <a16:creationId xmlns:a16="http://schemas.microsoft.com/office/drawing/2014/main" id="{3BDDC1AB-0DA6-46CA-8EF5-90BF77CE038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87" name="Text Box 89">
          <a:extLst>
            <a:ext uri="{FF2B5EF4-FFF2-40B4-BE49-F238E27FC236}">
              <a16:creationId xmlns:a16="http://schemas.microsoft.com/office/drawing/2014/main" id="{1006ADDB-0F25-4855-9B09-88983303E5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88" name="Text Box 90">
          <a:extLst>
            <a:ext uri="{FF2B5EF4-FFF2-40B4-BE49-F238E27FC236}">
              <a16:creationId xmlns:a16="http://schemas.microsoft.com/office/drawing/2014/main" id="{443137F4-9A9D-42AD-A0D9-0A68C18DF1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89" name="Text Box 91">
          <a:extLst>
            <a:ext uri="{FF2B5EF4-FFF2-40B4-BE49-F238E27FC236}">
              <a16:creationId xmlns:a16="http://schemas.microsoft.com/office/drawing/2014/main" id="{2982A191-21EE-4E4E-8EBF-123C922412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0" name="Text Box 92">
          <a:extLst>
            <a:ext uri="{FF2B5EF4-FFF2-40B4-BE49-F238E27FC236}">
              <a16:creationId xmlns:a16="http://schemas.microsoft.com/office/drawing/2014/main" id="{AD0A7C50-D313-451E-9CCA-BCD9420958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1" name="Text Box 93">
          <a:extLst>
            <a:ext uri="{FF2B5EF4-FFF2-40B4-BE49-F238E27FC236}">
              <a16:creationId xmlns:a16="http://schemas.microsoft.com/office/drawing/2014/main" id="{1DBBD1A7-348F-40FE-B7FC-2C86EB591C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2" name="Text Box 94">
          <a:extLst>
            <a:ext uri="{FF2B5EF4-FFF2-40B4-BE49-F238E27FC236}">
              <a16:creationId xmlns:a16="http://schemas.microsoft.com/office/drawing/2014/main" id="{D8023D63-45A5-4551-A9E5-D7082D1FC8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3" name="Text Box 91">
          <a:extLst>
            <a:ext uri="{FF2B5EF4-FFF2-40B4-BE49-F238E27FC236}">
              <a16:creationId xmlns:a16="http://schemas.microsoft.com/office/drawing/2014/main" id="{BBE4AE13-A01E-47D5-A71A-4FF8827FA8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4" name="Text Box 92">
          <a:extLst>
            <a:ext uri="{FF2B5EF4-FFF2-40B4-BE49-F238E27FC236}">
              <a16:creationId xmlns:a16="http://schemas.microsoft.com/office/drawing/2014/main" id="{23B916BF-DC10-4059-BA2A-A9F1EC24F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5" name="Text Box 93">
          <a:extLst>
            <a:ext uri="{FF2B5EF4-FFF2-40B4-BE49-F238E27FC236}">
              <a16:creationId xmlns:a16="http://schemas.microsoft.com/office/drawing/2014/main" id="{A102434D-A1B2-4780-949E-F683D952F7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6" name="Text Box 94">
          <a:extLst>
            <a:ext uri="{FF2B5EF4-FFF2-40B4-BE49-F238E27FC236}">
              <a16:creationId xmlns:a16="http://schemas.microsoft.com/office/drawing/2014/main" id="{5983E468-173C-4740-833E-2C433F324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7" name="Text Box 91">
          <a:extLst>
            <a:ext uri="{FF2B5EF4-FFF2-40B4-BE49-F238E27FC236}">
              <a16:creationId xmlns:a16="http://schemas.microsoft.com/office/drawing/2014/main" id="{03195DE0-2B34-45EE-A2F2-9EA331B8E2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8" name="Text Box 92">
          <a:extLst>
            <a:ext uri="{FF2B5EF4-FFF2-40B4-BE49-F238E27FC236}">
              <a16:creationId xmlns:a16="http://schemas.microsoft.com/office/drawing/2014/main" id="{B7FB542F-CEE7-4905-A719-DD6C44A3C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9" name="Text Box 93">
          <a:extLst>
            <a:ext uri="{FF2B5EF4-FFF2-40B4-BE49-F238E27FC236}">
              <a16:creationId xmlns:a16="http://schemas.microsoft.com/office/drawing/2014/main" id="{2EC5C7A5-8162-4ED1-BB54-238607591E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00" name="Text Box 94">
          <a:extLst>
            <a:ext uri="{FF2B5EF4-FFF2-40B4-BE49-F238E27FC236}">
              <a16:creationId xmlns:a16="http://schemas.microsoft.com/office/drawing/2014/main" id="{905F50F8-BC43-4763-BC09-ACFC11032F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01" name="Text Box 91">
          <a:extLst>
            <a:ext uri="{FF2B5EF4-FFF2-40B4-BE49-F238E27FC236}">
              <a16:creationId xmlns:a16="http://schemas.microsoft.com/office/drawing/2014/main" id="{BD723545-2561-4ABD-8DA8-D3496497C4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02" name="Text Box 92">
          <a:extLst>
            <a:ext uri="{FF2B5EF4-FFF2-40B4-BE49-F238E27FC236}">
              <a16:creationId xmlns:a16="http://schemas.microsoft.com/office/drawing/2014/main" id="{8D402293-09FF-4B90-917B-3E1CAE8D8A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03" name="Text Box 93">
          <a:extLst>
            <a:ext uri="{FF2B5EF4-FFF2-40B4-BE49-F238E27FC236}">
              <a16:creationId xmlns:a16="http://schemas.microsoft.com/office/drawing/2014/main" id="{2E2E75D9-DA60-4D6D-8138-833F059637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04" name="Text Box 94">
          <a:extLst>
            <a:ext uri="{FF2B5EF4-FFF2-40B4-BE49-F238E27FC236}">
              <a16:creationId xmlns:a16="http://schemas.microsoft.com/office/drawing/2014/main" id="{86A073F0-3071-4162-95BD-A1D4988B89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05" name="Text Box 87">
          <a:extLst>
            <a:ext uri="{FF2B5EF4-FFF2-40B4-BE49-F238E27FC236}">
              <a16:creationId xmlns:a16="http://schemas.microsoft.com/office/drawing/2014/main" id="{F400DF7D-23F2-4CDE-9ADC-36AF30FB58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06" name="Text Box 88">
          <a:extLst>
            <a:ext uri="{FF2B5EF4-FFF2-40B4-BE49-F238E27FC236}">
              <a16:creationId xmlns:a16="http://schemas.microsoft.com/office/drawing/2014/main" id="{63B849A9-66D4-41D4-BFE8-F2019E4526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07" name="Text Box 89">
          <a:extLst>
            <a:ext uri="{FF2B5EF4-FFF2-40B4-BE49-F238E27FC236}">
              <a16:creationId xmlns:a16="http://schemas.microsoft.com/office/drawing/2014/main" id="{975115EA-BD7C-4714-9612-E18B5951113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08" name="Text Box 90">
          <a:extLst>
            <a:ext uri="{FF2B5EF4-FFF2-40B4-BE49-F238E27FC236}">
              <a16:creationId xmlns:a16="http://schemas.microsoft.com/office/drawing/2014/main" id="{457A1A22-B2EB-468A-B907-C0BC180CE0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09" name="Text Box 91">
          <a:extLst>
            <a:ext uri="{FF2B5EF4-FFF2-40B4-BE49-F238E27FC236}">
              <a16:creationId xmlns:a16="http://schemas.microsoft.com/office/drawing/2014/main" id="{71BF25B6-8AB8-498D-9A46-3AA42DA7E2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10" name="Text Box 92">
          <a:extLst>
            <a:ext uri="{FF2B5EF4-FFF2-40B4-BE49-F238E27FC236}">
              <a16:creationId xmlns:a16="http://schemas.microsoft.com/office/drawing/2014/main" id="{9901E136-4298-4526-A8CC-C18DF34338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11" name="Text Box 93">
          <a:extLst>
            <a:ext uri="{FF2B5EF4-FFF2-40B4-BE49-F238E27FC236}">
              <a16:creationId xmlns:a16="http://schemas.microsoft.com/office/drawing/2014/main" id="{B217E580-CAC1-452E-B7ED-5C39093575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12" name="Text Box 94">
          <a:extLst>
            <a:ext uri="{FF2B5EF4-FFF2-40B4-BE49-F238E27FC236}">
              <a16:creationId xmlns:a16="http://schemas.microsoft.com/office/drawing/2014/main" id="{F67D4AB6-F096-4433-BAB7-DD76FC2332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13" name="Text Box 87">
          <a:extLst>
            <a:ext uri="{FF2B5EF4-FFF2-40B4-BE49-F238E27FC236}">
              <a16:creationId xmlns:a16="http://schemas.microsoft.com/office/drawing/2014/main" id="{DC4B6CC2-C9DE-45C1-9978-14F198C391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14" name="Text Box 88">
          <a:extLst>
            <a:ext uri="{FF2B5EF4-FFF2-40B4-BE49-F238E27FC236}">
              <a16:creationId xmlns:a16="http://schemas.microsoft.com/office/drawing/2014/main" id="{AB847218-D06C-4E3C-8E42-FE60B7599C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15" name="Text Box 89">
          <a:extLst>
            <a:ext uri="{FF2B5EF4-FFF2-40B4-BE49-F238E27FC236}">
              <a16:creationId xmlns:a16="http://schemas.microsoft.com/office/drawing/2014/main" id="{C08B6B9D-F4A1-4CB9-9E9D-CA03C0D174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16" name="Text Box 90">
          <a:extLst>
            <a:ext uri="{FF2B5EF4-FFF2-40B4-BE49-F238E27FC236}">
              <a16:creationId xmlns:a16="http://schemas.microsoft.com/office/drawing/2014/main" id="{ECAED26C-EC14-4C1C-9102-6D3271D6F5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17" name="Text Box 91">
          <a:extLst>
            <a:ext uri="{FF2B5EF4-FFF2-40B4-BE49-F238E27FC236}">
              <a16:creationId xmlns:a16="http://schemas.microsoft.com/office/drawing/2014/main" id="{96CFBF5D-D521-44D1-95DF-7E16C74A8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18" name="Text Box 92">
          <a:extLst>
            <a:ext uri="{FF2B5EF4-FFF2-40B4-BE49-F238E27FC236}">
              <a16:creationId xmlns:a16="http://schemas.microsoft.com/office/drawing/2014/main" id="{7B938BE4-059F-4946-BF77-D70166CCEC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19" name="Text Box 93">
          <a:extLst>
            <a:ext uri="{FF2B5EF4-FFF2-40B4-BE49-F238E27FC236}">
              <a16:creationId xmlns:a16="http://schemas.microsoft.com/office/drawing/2014/main" id="{B4A5F6A9-2CF9-4430-9493-B462D4FD62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20" name="Text Box 94">
          <a:extLst>
            <a:ext uri="{FF2B5EF4-FFF2-40B4-BE49-F238E27FC236}">
              <a16:creationId xmlns:a16="http://schemas.microsoft.com/office/drawing/2014/main" id="{2EE29CEA-5171-4DFD-9747-4D6DF19B8E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21" name="Text Box 87">
          <a:extLst>
            <a:ext uri="{FF2B5EF4-FFF2-40B4-BE49-F238E27FC236}">
              <a16:creationId xmlns:a16="http://schemas.microsoft.com/office/drawing/2014/main" id="{3A29D541-3FD9-410F-9EA8-1AD6E28228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22" name="Text Box 88">
          <a:extLst>
            <a:ext uri="{FF2B5EF4-FFF2-40B4-BE49-F238E27FC236}">
              <a16:creationId xmlns:a16="http://schemas.microsoft.com/office/drawing/2014/main" id="{64E120BC-CE4B-47F6-AC62-C389A356CF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23" name="Text Box 89">
          <a:extLst>
            <a:ext uri="{FF2B5EF4-FFF2-40B4-BE49-F238E27FC236}">
              <a16:creationId xmlns:a16="http://schemas.microsoft.com/office/drawing/2014/main" id="{E2158B8E-A21B-42D6-88F3-FB83D2513E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24" name="Text Box 90">
          <a:extLst>
            <a:ext uri="{FF2B5EF4-FFF2-40B4-BE49-F238E27FC236}">
              <a16:creationId xmlns:a16="http://schemas.microsoft.com/office/drawing/2014/main" id="{A71901F8-2199-4F61-875A-FDCEAE8D95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25" name="Text Box 91">
          <a:extLst>
            <a:ext uri="{FF2B5EF4-FFF2-40B4-BE49-F238E27FC236}">
              <a16:creationId xmlns:a16="http://schemas.microsoft.com/office/drawing/2014/main" id="{4AE0A761-80A6-4972-A036-1B804BDFE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26" name="Text Box 92">
          <a:extLst>
            <a:ext uri="{FF2B5EF4-FFF2-40B4-BE49-F238E27FC236}">
              <a16:creationId xmlns:a16="http://schemas.microsoft.com/office/drawing/2014/main" id="{A0385B4F-92C1-4822-A59D-EB3058C27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27" name="Text Box 93">
          <a:extLst>
            <a:ext uri="{FF2B5EF4-FFF2-40B4-BE49-F238E27FC236}">
              <a16:creationId xmlns:a16="http://schemas.microsoft.com/office/drawing/2014/main" id="{7F5B2B52-6B76-4745-A309-013D19C264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28" name="Text Box 94">
          <a:extLst>
            <a:ext uri="{FF2B5EF4-FFF2-40B4-BE49-F238E27FC236}">
              <a16:creationId xmlns:a16="http://schemas.microsoft.com/office/drawing/2014/main" id="{F2B326DF-C229-4F19-AE85-A4C44288E0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29" name="Text Box 91">
          <a:extLst>
            <a:ext uri="{FF2B5EF4-FFF2-40B4-BE49-F238E27FC236}">
              <a16:creationId xmlns:a16="http://schemas.microsoft.com/office/drawing/2014/main" id="{65ED6C74-EFE1-430A-A379-5AB017F69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0" name="Text Box 92">
          <a:extLst>
            <a:ext uri="{FF2B5EF4-FFF2-40B4-BE49-F238E27FC236}">
              <a16:creationId xmlns:a16="http://schemas.microsoft.com/office/drawing/2014/main" id="{F87849BF-AE42-4189-BC9F-E0F7237C73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1" name="Text Box 93">
          <a:extLst>
            <a:ext uri="{FF2B5EF4-FFF2-40B4-BE49-F238E27FC236}">
              <a16:creationId xmlns:a16="http://schemas.microsoft.com/office/drawing/2014/main" id="{27D8BCB2-37D7-43D6-ADB9-4DA3E6DC35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2" name="Text Box 94">
          <a:extLst>
            <a:ext uri="{FF2B5EF4-FFF2-40B4-BE49-F238E27FC236}">
              <a16:creationId xmlns:a16="http://schemas.microsoft.com/office/drawing/2014/main" id="{3955DC37-6AE2-448C-819D-9BB9480689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3" name="Text Box 91">
          <a:extLst>
            <a:ext uri="{FF2B5EF4-FFF2-40B4-BE49-F238E27FC236}">
              <a16:creationId xmlns:a16="http://schemas.microsoft.com/office/drawing/2014/main" id="{5466668D-AFED-4670-A3F4-156B86E96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4" name="Text Box 92">
          <a:extLst>
            <a:ext uri="{FF2B5EF4-FFF2-40B4-BE49-F238E27FC236}">
              <a16:creationId xmlns:a16="http://schemas.microsoft.com/office/drawing/2014/main" id="{4D1D6300-24EE-4008-90A5-0CFA98DA9E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5" name="Text Box 93">
          <a:extLst>
            <a:ext uri="{FF2B5EF4-FFF2-40B4-BE49-F238E27FC236}">
              <a16:creationId xmlns:a16="http://schemas.microsoft.com/office/drawing/2014/main" id="{64AF0BC9-2948-4650-AD05-CCBC0DBC67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6" name="Text Box 94">
          <a:extLst>
            <a:ext uri="{FF2B5EF4-FFF2-40B4-BE49-F238E27FC236}">
              <a16:creationId xmlns:a16="http://schemas.microsoft.com/office/drawing/2014/main" id="{F20A50D8-1016-4CDD-B31C-B259727456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7" name="Text Box 91">
          <a:extLst>
            <a:ext uri="{FF2B5EF4-FFF2-40B4-BE49-F238E27FC236}">
              <a16:creationId xmlns:a16="http://schemas.microsoft.com/office/drawing/2014/main" id="{F8FFCD11-712D-4EB5-A180-668CFEC9EF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8" name="Text Box 92">
          <a:extLst>
            <a:ext uri="{FF2B5EF4-FFF2-40B4-BE49-F238E27FC236}">
              <a16:creationId xmlns:a16="http://schemas.microsoft.com/office/drawing/2014/main" id="{DEBF4C67-8D9E-4C6C-B4B8-737CB12365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9" name="Text Box 93">
          <a:extLst>
            <a:ext uri="{FF2B5EF4-FFF2-40B4-BE49-F238E27FC236}">
              <a16:creationId xmlns:a16="http://schemas.microsoft.com/office/drawing/2014/main" id="{0210700B-084D-42FD-B44E-F3DD2A435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40" name="Text Box 94">
          <a:extLst>
            <a:ext uri="{FF2B5EF4-FFF2-40B4-BE49-F238E27FC236}">
              <a16:creationId xmlns:a16="http://schemas.microsoft.com/office/drawing/2014/main" id="{433C8009-6073-479A-963E-0AF9E7A00C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41" name="Text Box 87">
          <a:extLst>
            <a:ext uri="{FF2B5EF4-FFF2-40B4-BE49-F238E27FC236}">
              <a16:creationId xmlns:a16="http://schemas.microsoft.com/office/drawing/2014/main" id="{B668447E-4897-4956-A605-606BE40CB0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42" name="Text Box 88">
          <a:extLst>
            <a:ext uri="{FF2B5EF4-FFF2-40B4-BE49-F238E27FC236}">
              <a16:creationId xmlns:a16="http://schemas.microsoft.com/office/drawing/2014/main" id="{59FB6260-EFD9-48A4-991C-E5908A6FFF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43" name="Text Box 89">
          <a:extLst>
            <a:ext uri="{FF2B5EF4-FFF2-40B4-BE49-F238E27FC236}">
              <a16:creationId xmlns:a16="http://schemas.microsoft.com/office/drawing/2014/main" id="{199A25EB-0266-4D92-BE72-2D9A9FF9AC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44" name="Text Box 90">
          <a:extLst>
            <a:ext uri="{FF2B5EF4-FFF2-40B4-BE49-F238E27FC236}">
              <a16:creationId xmlns:a16="http://schemas.microsoft.com/office/drawing/2014/main" id="{87BA10D3-ED99-4029-8BF7-5731BEAEAF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45" name="Text Box 91">
          <a:extLst>
            <a:ext uri="{FF2B5EF4-FFF2-40B4-BE49-F238E27FC236}">
              <a16:creationId xmlns:a16="http://schemas.microsoft.com/office/drawing/2014/main" id="{AAC3F855-70B2-4B2A-9DBB-83ACF72CAA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46" name="Text Box 92">
          <a:extLst>
            <a:ext uri="{FF2B5EF4-FFF2-40B4-BE49-F238E27FC236}">
              <a16:creationId xmlns:a16="http://schemas.microsoft.com/office/drawing/2014/main" id="{C30A8E11-C7AB-4FE8-8FD0-ABAA13EE67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47" name="Text Box 93">
          <a:extLst>
            <a:ext uri="{FF2B5EF4-FFF2-40B4-BE49-F238E27FC236}">
              <a16:creationId xmlns:a16="http://schemas.microsoft.com/office/drawing/2014/main" id="{452022FF-8BF5-4FF2-840D-2F8E3EBA85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48" name="Text Box 94">
          <a:extLst>
            <a:ext uri="{FF2B5EF4-FFF2-40B4-BE49-F238E27FC236}">
              <a16:creationId xmlns:a16="http://schemas.microsoft.com/office/drawing/2014/main" id="{4888F814-B711-4394-B659-6CBCB2C9B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49" name="Text Box 87">
          <a:extLst>
            <a:ext uri="{FF2B5EF4-FFF2-40B4-BE49-F238E27FC236}">
              <a16:creationId xmlns:a16="http://schemas.microsoft.com/office/drawing/2014/main" id="{9F1BB704-E8E7-445E-8624-7803D581DF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50" name="Text Box 88">
          <a:extLst>
            <a:ext uri="{FF2B5EF4-FFF2-40B4-BE49-F238E27FC236}">
              <a16:creationId xmlns:a16="http://schemas.microsoft.com/office/drawing/2014/main" id="{4F525AC2-8B83-4749-8431-337ADB4C13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51" name="Text Box 89">
          <a:extLst>
            <a:ext uri="{FF2B5EF4-FFF2-40B4-BE49-F238E27FC236}">
              <a16:creationId xmlns:a16="http://schemas.microsoft.com/office/drawing/2014/main" id="{16374763-DFA0-4A43-A77F-4B2D8C692B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52" name="Text Box 90">
          <a:extLst>
            <a:ext uri="{FF2B5EF4-FFF2-40B4-BE49-F238E27FC236}">
              <a16:creationId xmlns:a16="http://schemas.microsoft.com/office/drawing/2014/main" id="{4B1CEF96-7059-4216-A244-A6D19A0726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53" name="Text Box 91">
          <a:extLst>
            <a:ext uri="{FF2B5EF4-FFF2-40B4-BE49-F238E27FC236}">
              <a16:creationId xmlns:a16="http://schemas.microsoft.com/office/drawing/2014/main" id="{176741CB-29C0-4E6F-9330-4954A547FA5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54" name="Text Box 92">
          <a:extLst>
            <a:ext uri="{FF2B5EF4-FFF2-40B4-BE49-F238E27FC236}">
              <a16:creationId xmlns:a16="http://schemas.microsoft.com/office/drawing/2014/main" id="{6DA0A87F-6035-4ECB-BD6C-0868C4FDC1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55" name="Text Box 93">
          <a:extLst>
            <a:ext uri="{FF2B5EF4-FFF2-40B4-BE49-F238E27FC236}">
              <a16:creationId xmlns:a16="http://schemas.microsoft.com/office/drawing/2014/main" id="{39E7728B-01F0-4AA3-B36F-EE72450445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56" name="Text Box 94">
          <a:extLst>
            <a:ext uri="{FF2B5EF4-FFF2-40B4-BE49-F238E27FC236}">
              <a16:creationId xmlns:a16="http://schemas.microsoft.com/office/drawing/2014/main" id="{C2BDEF53-3F2F-4484-8987-8485D927DF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57" name="Text Box 87">
          <a:extLst>
            <a:ext uri="{FF2B5EF4-FFF2-40B4-BE49-F238E27FC236}">
              <a16:creationId xmlns:a16="http://schemas.microsoft.com/office/drawing/2014/main" id="{EA501A26-62C8-4005-8A2F-E5D096D9184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58" name="Text Box 88">
          <a:extLst>
            <a:ext uri="{FF2B5EF4-FFF2-40B4-BE49-F238E27FC236}">
              <a16:creationId xmlns:a16="http://schemas.microsoft.com/office/drawing/2014/main" id="{846B2229-5A98-4E34-AF0A-09BA29FFB1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59" name="Text Box 89">
          <a:extLst>
            <a:ext uri="{FF2B5EF4-FFF2-40B4-BE49-F238E27FC236}">
              <a16:creationId xmlns:a16="http://schemas.microsoft.com/office/drawing/2014/main" id="{0B30F5B2-E0A7-4F1C-8AB7-5E6200F17E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60" name="Text Box 90">
          <a:extLst>
            <a:ext uri="{FF2B5EF4-FFF2-40B4-BE49-F238E27FC236}">
              <a16:creationId xmlns:a16="http://schemas.microsoft.com/office/drawing/2014/main" id="{BDA1D7C3-A1D0-4E7F-9AA6-626ACBE897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61" name="Text Box 91">
          <a:extLst>
            <a:ext uri="{FF2B5EF4-FFF2-40B4-BE49-F238E27FC236}">
              <a16:creationId xmlns:a16="http://schemas.microsoft.com/office/drawing/2014/main" id="{A926D341-9977-4674-B4C4-A29E3BB34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62" name="Text Box 92">
          <a:extLst>
            <a:ext uri="{FF2B5EF4-FFF2-40B4-BE49-F238E27FC236}">
              <a16:creationId xmlns:a16="http://schemas.microsoft.com/office/drawing/2014/main" id="{A0F8E5DD-77D5-4E05-9AEC-D2DC0EA40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63" name="Text Box 93">
          <a:extLst>
            <a:ext uri="{FF2B5EF4-FFF2-40B4-BE49-F238E27FC236}">
              <a16:creationId xmlns:a16="http://schemas.microsoft.com/office/drawing/2014/main" id="{EC75D565-6BA7-495C-AF0A-7E0195FE7C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64" name="Text Box 94">
          <a:extLst>
            <a:ext uri="{FF2B5EF4-FFF2-40B4-BE49-F238E27FC236}">
              <a16:creationId xmlns:a16="http://schemas.microsoft.com/office/drawing/2014/main" id="{727A530A-B1EB-400A-A6CA-14C78CFE94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65" name="Text Box 87">
          <a:extLst>
            <a:ext uri="{FF2B5EF4-FFF2-40B4-BE49-F238E27FC236}">
              <a16:creationId xmlns:a16="http://schemas.microsoft.com/office/drawing/2014/main" id="{90E44B5D-AA72-4974-8503-C3763D7713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66" name="Text Box 88">
          <a:extLst>
            <a:ext uri="{FF2B5EF4-FFF2-40B4-BE49-F238E27FC236}">
              <a16:creationId xmlns:a16="http://schemas.microsoft.com/office/drawing/2014/main" id="{1E12DF8C-01B2-4BC4-9694-3203899CA0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67" name="Text Box 89">
          <a:extLst>
            <a:ext uri="{FF2B5EF4-FFF2-40B4-BE49-F238E27FC236}">
              <a16:creationId xmlns:a16="http://schemas.microsoft.com/office/drawing/2014/main" id="{9C25A083-DB9A-4D18-8E86-2CBD6EC894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68" name="Text Box 90">
          <a:extLst>
            <a:ext uri="{FF2B5EF4-FFF2-40B4-BE49-F238E27FC236}">
              <a16:creationId xmlns:a16="http://schemas.microsoft.com/office/drawing/2014/main" id="{2716DE02-1227-4316-8960-5C017F2119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69" name="Text Box 91">
          <a:extLst>
            <a:ext uri="{FF2B5EF4-FFF2-40B4-BE49-F238E27FC236}">
              <a16:creationId xmlns:a16="http://schemas.microsoft.com/office/drawing/2014/main" id="{34E8F3BE-F216-4AFC-BF68-84552BF9FC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70" name="Text Box 92">
          <a:extLst>
            <a:ext uri="{FF2B5EF4-FFF2-40B4-BE49-F238E27FC236}">
              <a16:creationId xmlns:a16="http://schemas.microsoft.com/office/drawing/2014/main" id="{6FB256A4-A4CA-43A0-9A56-5FCC6FADDC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71" name="Text Box 93">
          <a:extLst>
            <a:ext uri="{FF2B5EF4-FFF2-40B4-BE49-F238E27FC236}">
              <a16:creationId xmlns:a16="http://schemas.microsoft.com/office/drawing/2014/main" id="{70BD756F-A1EF-45B0-9390-0C0D8045A7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72" name="Text Box 94">
          <a:extLst>
            <a:ext uri="{FF2B5EF4-FFF2-40B4-BE49-F238E27FC236}">
              <a16:creationId xmlns:a16="http://schemas.microsoft.com/office/drawing/2014/main" id="{0BDAD41D-EEA9-46E1-99EC-76B21DA545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73" name="Text Box 87">
          <a:extLst>
            <a:ext uri="{FF2B5EF4-FFF2-40B4-BE49-F238E27FC236}">
              <a16:creationId xmlns:a16="http://schemas.microsoft.com/office/drawing/2014/main" id="{6E61B91C-4BBC-43CF-A5CC-EE09E948A4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74" name="Text Box 88">
          <a:extLst>
            <a:ext uri="{FF2B5EF4-FFF2-40B4-BE49-F238E27FC236}">
              <a16:creationId xmlns:a16="http://schemas.microsoft.com/office/drawing/2014/main" id="{65124247-0C86-464C-A365-ADF7090DB3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75" name="Text Box 89">
          <a:extLst>
            <a:ext uri="{FF2B5EF4-FFF2-40B4-BE49-F238E27FC236}">
              <a16:creationId xmlns:a16="http://schemas.microsoft.com/office/drawing/2014/main" id="{EF459BC4-D3D6-4BF8-83C9-32ECAB7968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76" name="Text Box 90">
          <a:extLst>
            <a:ext uri="{FF2B5EF4-FFF2-40B4-BE49-F238E27FC236}">
              <a16:creationId xmlns:a16="http://schemas.microsoft.com/office/drawing/2014/main" id="{0C297C71-9448-4373-9A24-97DFC71642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77" name="Text Box 91">
          <a:extLst>
            <a:ext uri="{FF2B5EF4-FFF2-40B4-BE49-F238E27FC236}">
              <a16:creationId xmlns:a16="http://schemas.microsoft.com/office/drawing/2014/main" id="{52411D97-5314-4063-A306-1B47941A0F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78" name="Text Box 92">
          <a:extLst>
            <a:ext uri="{FF2B5EF4-FFF2-40B4-BE49-F238E27FC236}">
              <a16:creationId xmlns:a16="http://schemas.microsoft.com/office/drawing/2014/main" id="{F1D17776-EEFC-4436-B2EB-B3460A6925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79" name="Text Box 93">
          <a:extLst>
            <a:ext uri="{FF2B5EF4-FFF2-40B4-BE49-F238E27FC236}">
              <a16:creationId xmlns:a16="http://schemas.microsoft.com/office/drawing/2014/main" id="{A3046BAE-6532-4C40-9FAB-07AD5A09C2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80" name="Text Box 94">
          <a:extLst>
            <a:ext uri="{FF2B5EF4-FFF2-40B4-BE49-F238E27FC236}">
              <a16:creationId xmlns:a16="http://schemas.microsoft.com/office/drawing/2014/main" id="{52564D77-0F2F-454D-BC84-AFEAE61E71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81" name="Text Box 87">
          <a:extLst>
            <a:ext uri="{FF2B5EF4-FFF2-40B4-BE49-F238E27FC236}">
              <a16:creationId xmlns:a16="http://schemas.microsoft.com/office/drawing/2014/main" id="{9EE8C96E-EDD7-482F-B94C-2E9AEEF59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82" name="Text Box 88">
          <a:extLst>
            <a:ext uri="{FF2B5EF4-FFF2-40B4-BE49-F238E27FC236}">
              <a16:creationId xmlns:a16="http://schemas.microsoft.com/office/drawing/2014/main" id="{D8EDBF25-1C08-443F-8DD6-0BA233B1CF5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83" name="Text Box 89">
          <a:extLst>
            <a:ext uri="{FF2B5EF4-FFF2-40B4-BE49-F238E27FC236}">
              <a16:creationId xmlns:a16="http://schemas.microsoft.com/office/drawing/2014/main" id="{B3DA4839-5F32-41FC-BCA3-44F04B4BAA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84" name="Text Box 90">
          <a:extLst>
            <a:ext uri="{FF2B5EF4-FFF2-40B4-BE49-F238E27FC236}">
              <a16:creationId xmlns:a16="http://schemas.microsoft.com/office/drawing/2014/main" id="{190166C8-D653-4B7E-88CD-3EF0DEE30A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85" name="Text Box 91">
          <a:extLst>
            <a:ext uri="{FF2B5EF4-FFF2-40B4-BE49-F238E27FC236}">
              <a16:creationId xmlns:a16="http://schemas.microsoft.com/office/drawing/2014/main" id="{DBA7E8CE-970C-4CB0-A2B4-324605728C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86" name="Text Box 92">
          <a:extLst>
            <a:ext uri="{FF2B5EF4-FFF2-40B4-BE49-F238E27FC236}">
              <a16:creationId xmlns:a16="http://schemas.microsoft.com/office/drawing/2014/main" id="{73197F10-2FB2-44B3-82F4-ACC0B48591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87" name="Text Box 93">
          <a:extLst>
            <a:ext uri="{FF2B5EF4-FFF2-40B4-BE49-F238E27FC236}">
              <a16:creationId xmlns:a16="http://schemas.microsoft.com/office/drawing/2014/main" id="{4D39A911-F17B-4275-9FD3-D95A5F1B62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88" name="Text Box 94">
          <a:extLst>
            <a:ext uri="{FF2B5EF4-FFF2-40B4-BE49-F238E27FC236}">
              <a16:creationId xmlns:a16="http://schemas.microsoft.com/office/drawing/2014/main" id="{F1CA328F-5A01-4966-9B1C-6095010397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89" name="Text Box 91">
          <a:extLst>
            <a:ext uri="{FF2B5EF4-FFF2-40B4-BE49-F238E27FC236}">
              <a16:creationId xmlns:a16="http://schemas.microsoft.com/office/drawing/2014/main" id="{E79E48F2-8A76-4DEB-8BE1-6A8A962EDB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0" name="Text Box 92">
          <a:extLst>
            <a:ext uri="{FF2B5EF4-FFF2-40B4-BE49-F238E27FC236}">
              <a16:creationId xmlns:a16="http://schemas.microsoft.com/office/drawing/2014/main" id="{409F8833-0423-4C93-9D08-33DCA54A0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1" name="Text Box 93">
          <a:extLst>
            <a:ext uri="{FF2B5EF4-FFF2-40B4-BE49-F238E27FC236}">
              <a16:creationId xmlns:a16="http://schemas.microsoft.com/office/drawing/2014/main" id="{0BA0D1E4-960C-45FC-9E1C-322E7E25F3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2" name="Text Box 94">
          <a:extLst>
            <a:ext uri="{FF2B5EF4-FFF2-40B4-BE49-F238E27FC236}">
              <a16:creationId xmlns:a16="http://schemas.microsoft.com/office/drawing/2014/main" id="{2256A136-3669-4E4F-BE1D-2F1B55BCB7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3" name="Text Box 91">
          <a:extLst>
            <a:ext uri="{FF2B5EF4-FFF2-40B4-BE49-F238E27FC236}">
              <a16:creationId xmlns:a16="http://schemas.microsoft.com/office/drawing/2014/main" id="{BC6DCF40-37CC-494F-BEB7-B20A86CB56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4" name="Text Box 92">
          <a:extLst>
            <a:ext uri="{FF2B5EF4-FFF2-40B4-BE49-F238E27FC236}">
              <a16:creationId xmlns:a16="http://schemas.microsoft.com/office/drawing/2014/main" id="{6D8EA230-3D8E-48B0-AC63-54EA5FD1F7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5" name="Text Box 93">
          <a:extLst>
            <a:ext uri="{FF2B5EF4-FFF2-40B4-BE49-F238E27FC236}">
              <a16:creationId xmlns:a16="http://schemas.microsoft.com/office/drawing/2014/main" id="{9773D83A-02BD-456D-BFEA-94E4070E5B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6" name="Text Box 94">
          <a:extLst>
            <a:ext uri="{FF2B5EF4-FFF2-40B4-BE49-F238E27FC236}">
              <a16:creationId xmlns:a16="http://schemas.microsoft.com/office/drawing/2014/main" id="{86A56530-F5B4-4060-B96D-82F03FD668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7" name="Text Box 91">
          <a:extLst>
            <a:ext uri="{FF2B5EF4-FFF2-40B4-BE49-F238E27FC236}">
              <a16:creationId xmlns:a16="http://schemas.microsoft.com/office/drawing/2014/main" id="{AF7472FD-F17E-44BC-95F6-1C9485CA7C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8" name="Text Box 92">
          <a:extLst>
            <a:ext uri="{FF2B5EF4-FFF2-40B4-BE49-F238E27FC236}">
              <a16:creationId xmlns:a16="http://schemas.microsoft.com/office/drawing/2014/main" id="{C83E549E-94E1-473A-9EB1-32FBB7AE18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9" name="Text Box 93">
          <a:extLst>
            <a:ext uri="{FF2B5EF4-FFF2-40B4-BE49-F238E27FC236}">
              <a16:creationId xmlns:a16="http://schemas.microsoft.com/office/drawing/2014/main" id="{F4DC89C8-D8EB-4CD0-BC95-8119BF62D0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00" name="Text Box 94">
          <a:extLst>
            <a:ext uri="{FF2B5EF4-FFF2-40B4-BE49-F238E27FC236}">
              <a16:creationId xmlns:a16="http://schemas.microsoft.com/office/drawing/2014/main" id="{969E4963-36AC-423A-BA92-B264A86989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01" name="Text Box 87">
          <a:extLst>
            <a:ext uri="{FF2B5EF4-FFF2-40B4-BE49-F238E27FC236}">
              <a16:creationId xmlns:a16="http://schemas.microsoft.com/office/drawing/2014/main" id="{A1563B34-27A3-4BE7-96C3-273B760135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02" name="Text Box 88">
          <a:extLst>
            <a:ext uri="{FF2B5EF4-FFF2-40B4-BE49-F238E27FC236}">
              <a16:creationId xmlns:a16="http://schemas.microsoft.com/office/drawing/2014/main" id="{883D6509-1BDD-49CE-8C89-58B8A906B57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03" name="Text Box 89">
          <a:extLst>
            <a:ext uri="{FF2B5EF4-FFF2-40B4-BE49-F238E27FC236}">
              <a16:creationId xmlns:a16="http://schemas.microsoft.com/office/drawing/2014/main" id="{E3293F1E-16EC-45D5-9556-6C37A5C36E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04" name="Text Box 90">
          <a:extLst>
            <a:ext uri="{FF2B5EF4-FFF2-40B4-BE49-F238E27FC236}">
              <a16:creationId xmlns:a16="http://schemas.microsoft.com/office/drawing/2014/main" id="{861D835A-89F6-4BA7-B527-1326C63677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05" name="Text Box 91">
          <a:extLst>
            <a:ext uri="{FF2B5EF4-FFF2-40B4-BE49-F238E27FC236}">
              <a16:creationId xmlns:a16="http://schemas.microsoft.com/office/drawing/2014/main" id="{B7D3500A-70C6-484A-B51A-6AB9098304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06" name="Text Box 92">
          <a:extLst>
            <a:ext uri="{FF2B5EF4-FFF2-40B4-BE49-F238E27FC236}">
              <a16:creationId xmlns:a16="http://schemas.microsoft.com/office/drawing/2014/main" id="{F69D0241-674C-4B04-8443-3222A437EC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07" name="Text Box 93">
          <a:extLst>
            <a:ext uri="{FF2B5EF4-FFF2-40B4-BE49-F238E27FC236}">
              <a16:creationId xmlns:a16="http://schemas.microsoft.com/office/drawing/2014/main" id="{EAE46C3E-5998-4F2E-9C74-75F590FAE8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08" name="Text Box 94">
          <a:extLst>
            <a:ext uri="{FF2B5EF4-FFF2-40B4-BE49-F238E27FC236}">
              <a16:creationId xmlns:a16="http://schemas.microsoft.com/office/drawing/2014/main" id="{B37224FF-AF94-4748-92FB-E5883DC172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09" name="Text Box 87">
          <a:extLst>
            <a:ext uri="{FF2B5EF4-FFF2-40B4-BE49-F238E27FC236}">
              <a16:creationId xmlns:a16="http://schemas.microsoft.com/office/drawing/2014/main" id="{AFCD35C1-FC56-401E-9F34-B80C45A140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10" name="Text Box 88">
          <a:extLst>
            <a:ext uri="{FF2B5EF4-FFF2-40B4-BE49-F238E27FC236}">
              <a16:creationId xmlns:a16="http://schemas.microsoft.com/office/drawing/2014/main" id="{DFAB11A1-9A33-456D-AFFD-BA55CA08C3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11" name="Text Box 89">
          <a:extLst>
            <a:ext uri="{FF2B5EF4-FFF2-40B4-BE49-F238E27FC236}">
              <a16:creationId xmlns:a16="http://schemas.microsoft.com/office/drawing/2014/main" id="{68945749-62E9-4341-9258-325D5009E0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12" name="Text Box 90">
          <a:extLst>
            <a:ext uri="{FF2B5EF4-FFF2-40B4-BE49-F238E27FC236}">
              <a16:creationId xmlns:a16="http://schemas.microsoft.com/office/drawing/2014/main" id="{AF578760-9DCA-4B68-BEC7-22BF686A5F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13" name="Text Box 91">
          <a:extLst>
            <a:ext uri="{FF2B5EF4-FFF2-40B4-BE49-F238E27FC236}">
              <a16:creationId xmlns:a16="http://schemas.microsoft.com/office/drawing/2014/main" id="{A213F4EB-9DE6-4A13-8C9F-2360E67ED8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14" name="Text Box 92">
          <a:extLst>
            <a:ext uri="{FF2B5EF4-FFF2-40B4-BE49-F238E27FC236}">
              <a16:creationId xmlns:a16="http://schemas.microsoft.com/office/drawing/2014/main" id="{C91B08BF-F12F-4665-A396-F97E4FB646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15" name="Text Box 93">
          <a:extLst>
            <a:ext uri="{FF2B5EF4-FFF2-40B4-BE49-F238E27FC236}">
              <a16:creationId xmlns:a16="http://schemas.microsoft.com/office/drawing/2014/main" id="{13B75249-8860-4C69-A974-1BD6EADC4F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16" name="Text Box 94">
          <a:extLst>
            <a:ext uri="{FF2B5EF4-FFF2-40B4-BE49-F238E27FC236}">
              <a16:creationId xmlns:a16="http://schemas.microsoft.com/office/drawing/2014/main" id="{0858FE1F-AED4-41F3-9026-E6659B1458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17" name="Text Box 87">
          <a:extLst>
            <a:ext uri="{FF2B5EF4-FFF2-40B4-BE49-F238E27FC236}">
              <a16:creationId xmlns:a16="http://schemas.microsoft.com/office/drawing/2014/main" id="{7A76DBB4-D380-4146-B21B-313896CF34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18" name="Text Box 88">
          <a:extLst>
            <a:ext uri="{FF2B5EF4-FFF2-40B4-BE49-F238E27FC236}">
              <a16:creationId xmlns:a16="http://schemas.microsoft.com/office/drawing/2014/main" id="{31B84EA3-7770-4247-9DBE-A850B914983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19" name="Text Box 89">
          <a:extLst>
            <a:ext uri="{FF2B5EF4-FFF2-40B4-BE49-F238E27FC236}">
              <a16:creationId xmlns:a16="http://schemas.microsoft.com/office/drawing/2014/main" id="{42EEC20C-1DB3-4FCE-A8A1-F2E8F5680C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20" name="Text Box 90">
          <a:extLst>
            <a:ext uri="{FF2B5EF4-FFF2-40B4-BE49-F238E27FC236}">
              <a16:creationId xmlns:a16="http://schemas.microsoft.com/office/drawing/2014/main" id="{5496A41D-6579-4204-9B97-FE4596A4E9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21" name="Text Box 91">
          <a:extLst>
            <a:ext uri="{FF2B5EF4-FFF2-40B4-BE49-F238E27FC236}">
              <a16:creationId xmlns:a16="http://schemas.microsoft.com/office/drawing/2014/main" id="{606F2910-CA60-4783-98A9-40F16C96A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22" name="Text Box 92">
          <a:extLst>
            <a:ext uri="{FF2B5EF4-FFF2-40B4-BE49-F238E27FC236}">
              <a16:creationId xmlns:a16="http://schemas.microsoft.com/office/drawing/2014/main" id="{37E4D428-5FD9-4EE7-AC65-F047FB8A14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23" name="Text Box 93">
          <a:extLst>
            <a:ext uri="{FF2B5EF4-FFF2-40B4-BE49-F238E27FC236}">
              <a16:creationId xmlns:a16="http://schemas.microsoft.com/office/drawing/2014/main" id="{AE5D03D6-E449-40EB-B9FF-F161978BAA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24" name="Text Box 94">
          <a:extLst>
            <a:ext uri="{FF2B5EF4-FFF2-40B4-BE49-F238E27FC236}">
              <a16:creationId xmlns:a16="http://schemas.microsoft.com/office/drawing/2014/main" id="{983C4019-CFC2-4D6E-BC18-EE2BBA01E7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25" name="Text Box 91">
          <a:extLst>
            <a:ext uri="{FF2B5EF4-FFF2-40B4-BE49-F238E27FC236}">
              <a16:creationId xmlns:a16="http://schemas.microsoft.com/office/drawing/2014/main" id="{74CBF4A2-6CB6-4A71-B6F1-A1B0851F11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26" name="Text Box 92">
          <a:extLst>
            <a:ext uri="{FF2B5EF4-FFF2-40B4-BE49-F238E27FC236}">
              <a16:creationId xmlns:a16="http://schemas.microsoft.com/office/drawing/2014/main" id="{A955773E-CB2D-4C73-800D-C2525BBE0A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27" name="Text Box 93">
          <a:extLst>
            <a:ext uri="{FF2B5EF4-FFF2-40B4-BE49-F238E27FC236}">
              <a16:creationId xmlns:a16="http://schemas.microsoft.com/office/drawing/2014/main" id="{37D7326D-BF99-4901-8422-39CEA8C985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28" name="Text Box 94">
          <a:extLst>
            <a:ext uri="{FF2B5EF4-FFF2-40B4-BE49-F238E27FC236}">
              <a16:creationId xmlns:a16="http://schemas.microsoft.com/office/drawing/2014/main" id="{C9ECA662-EEB2-4AC9-93A0-D245737B33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29" name="Text Box 91">
          <a:extLst>
            <a:ext uri="{FF2B5EF4-FFF2-40B4-BE49-F238E27FC236}">
              <a16:creationId xmlns:a16="http://schemas.microsoft.com/office/drawing/2014/main" id="{32E37262-4848-45AB-8126-84577B39F4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30" name="Text Box 92">
          <a:extLst>
            <a:ext uri="{FF2B5EF4-FFF2-40B4-BE49-F238E27FC236}">
              <a16:creationId xmlns:a16="http://schemas.microsoft.com/office/drawing/2014/main" id="{A250FCD9-3BCC-4F15-BDF2-9335B328DD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31" name="Text Box 93">
          <a:extLst>
            <a:ext uri="{FF2B5EF4-FFF2-40B4-BE49-F238E27FC236}">
              <a16:creationId xmlns:a16="http://schemas.microsoft.com/office/drawing/2014/main" id="{C61D8BCC-5108-49AF-9475-F2C9DFE15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32" name="Text Box 94">
          <a:extLst>
            <a:ext uri="{FF2B5EF4-FFF2-40B4-BE49-F238E27FC236}">
              <a16:creationId xmlns:a16="http://schemas.microsoft.com/office/drawing/2014/main" id="{8384D010-D0E3-479D-889A-44FBDC3D37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33" name="Text Box 91">
          <a:extLst>
            <a:ext uri="{FF2B5EF4-FFF2-40B4-BE49-F238E27FC236}">
              <a16:creationId xmlns:a16="http://schemas.microsoft.com/office/drawing/2014/main" id="{7955C420-A5A9-409E-8EBE-CD5E9DE8CA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34" name="Text Box 92">
          <a:extLst>
            <a:ext uri="{FF2B5EF4-FFF2-40B4-BE49-F238E27FC236}">
              <a16:creationId xmlns:a16="http://schemas.microsoft.com/office/drawing/2014/main" id="{08DFC1FA-0C92-4EAC-BCDB-5E6BA9BB65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35" name="Text Box 93">
          <a:extLst>
            <a:ext uri="{FF2B5EF4-FFF2-40B4-BE49-F238E27FC236}">
              <a16:creationId xmlns:a16="http://schemas.microsoft.com/office/drawing/2014/main" id="{A581F08D-F4F6-484F-AA75-8B56981EBA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36" name="Text Box 94">
          <a:extLst>
            <a:ext uri="{FF2B5EF4-FFF2-40B4-BE49-F238E27FC236}">
              <a16:creationId xmlns:a16="http://schemas.microsoft.com/office/drawing/2014/main" id="{4F0A33D5-BC0F-4ECF-AE63-54AE2ED286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17"/>
  <sheetViews>
    <sheetView view="pageBreakPreview" topLeftCell="A3" zoomScaleNormal="100" zoomScaleSheetLayoutView="100" workbookViewId="0">
      <selection activeCell="E12" sqref="E12"/>
    </sheetView>
  </sheetViews>
  <sheetFormatPr defaultColWidth="8.7109375" defaultRowHeight="16.5"/>
  <cols>
    <col min="1" max="1" width="5.28515625" style="4" customWidth="1"/>
    <col min="2" max="2" width="72.42578125" customWidth="1"/>
    <col min="3" max="3" width="2.85546875" customWidth="1"/>
    <col min="4" max="4" width="9" customWidth="1"/>
    <col min="5" max="5" width="13.5703125" customWidth="1"/>
    <col min="6" max="6" width="9.85546875" bestFit="1" customWidth="1"/>
  </cols>
  <sheetData>
    <row r="1" spans="1:6" ht="16.5" customHeight="1">
      <c r="B1" s="5" t="s">
        <v>238</v>
      </c>
      <c r="C1" s="7"/>
      <c r="D1" s="7"/>
      <c r="F1" s="70">
        <v>45867</v>
      </c>
    </row>
    <row r="2" spans="1:6" ht="33">
      <c r="B2" s="5" t="s">
        <v>239</v>
      </c>
      <c r="C2" s="6"/>
      <c r="D2" s="6"/>
      <c r="E2" s="5"/>
    </row>
    <row r="3" spans="1:6" ht="16.5" customHeight="1">
      <c r="B3" s="7"/>
      <c r="C3" s="7"/>
      <c r="D3" s="7"/>
    </row>
    <row r="4" spans="1:6" s="1" customFormat="1" ht="36">
      <c r="A4" s="11"/>
      <c r="B4" s="15" t="s">
        <v>160</v>
      </c>
    </row>
    <row r="5" spans="1:6" s="1" customFormat="1" ht="18">
      <c r="A5" s="11"/>
      <c r="B5" s="16"/>
      <c r="E5" s="84" t="s">
        <v>240</v>
      </c>
    </row>
    <row r="6" spans="1:6" s="1" customFormat="1" ht="16.5" customHeight="1">
      <c r="A6" s="11"/>
      <c r="B6" s="14"/>
    </row>
    <row r="7" spans="1:6" s="1" customFormat="1" ht="16.5" customHeight="1">
      <c r="A7" s="17"/>
      <c r="B7" s="18" t="str">
        <f ca="1">'1. RAZSVETLJAVA'!B4</f>
        <v>1. RAZSVETLJAVA</v>
      </c>
      <c r="C7" s="18"/>
      <c r="D7" s="18"/>
      <c r="E7" s="19">
        <f>'1. RAZSVETLJAVA'!F78</f>
        <v>0</v>
      </c>
    </row>
    <row r="8" spans="1:6" s="1" customFormat="1" ht="16.5" customHeight="1">
      <c r="A8" s="17"/>
      <c r="B8" s="18" t="str">
        <f ca="1">'2. MONTAŽNI MATERIAL'!B4</f>
        <v>2. MONTAŽNI MATERIAL</v>
      </c>
      <c r="C8" s="18"/>
      <c r="D8" s="18"/>
      <c r="E8" s="19">
        <f>'2. MONTAŽNI MATERIAL'!F283</f>
        <v>0</v>
      </c>
    </row>
    <row r="9" spans="1:6" s="1" customFormat="1" ht="16.5" customHeight="1">
      <c r="A9" s="17"/>
      <c r="B9" s="18" t="str">
        <f ca="1">'3. RAZDELILNIKI'!B4</f>
        <v>3. RAZDELILNIKI</v>
      </c>
      <c r="C9" s="18"/>
      <c r="D9" s="18"/>
      <c r="E9" s="19">
        <f xml:space="preserve"> '3. RAZDELILNIKI'!F168</f>
        <v>0</v>
      </c>
    </row>
    <row r="10" spans="1:6" s="1" customFormat="1" ht="16.5" customHeight="1">
      <c r="A10" s="17"/>
      <c r="B10" s="18" t="str">
        <f ca="1">'4. DOMOFON'!B5</f>
        <v>4. DOMOFON</v>
      </c>
      <c r="C10" s="18"/>
      <c r="D10" s="18"/>
      <c r="E10" s="19">
        <f>'4. DOMOFON'!F44</f>
        <v>0</v>
      </c>
    </row>
    <row r="11" spans="1:6" ht="16.5" customHeight="1">
      <c r="A11" s="17"/>
      <c r="B11" s="18" t="str">
        <f ca="1">'5. STRUKTURIRANO OŽIČENJE'!B4</f>
        <v>5. STRUKTURIRANO OŽIČENJE</v>
      </c>
      <c r="C11" s="18"/>
      <c r="D11" s="18"/>
      <c r="E11" s="19">
        <f>'5. STRUKTURIRANO OŽIČENJE'!F63</f>
        <v>0</v>
      </c>
    </row>
    <row r="12" spans="1:6" ht="16.5" customHeight="1">
      <c r="A12" s="17"/>
      <c r="B12" s="18" t="str">
        <f ca="1">'6. ODT'!B5</f>
        <v>6. ODT</v>
      </c>
      <c r="C12" s="18"/>
      <c r="D12" s="18"/>
      <c r="E12" s="19">
        <f>'6. ODT'!F43</f>
        <v>0</v>
      </c>
    </row>
    <row r="13" spans="1:6" ht="16.5" customHeight="1">
      <c r="A13" s="17"/>
      <c r="B13" s="18" t="str">
        <f ca="1">'7. STRELOVOD IN OZEMLJILO'!B6</f>
        <v>7. STRELOVOD IN OZEMLJILO</v>
      </c>
      <c r="C13" s="18"/>
      <c r="D13" s="18"/>
      <c r="E13" s="19">
        <f>'7. STRELOVOD IN OZEMLJILO'!F66</f>
        <v>0</v>
      </c>
    </row>
    <row r="14" spans="1:6" ht="16.5" customHeight="1">
      <c r="A14" s="17"/>
      <c r="B14" s="18" t="str">
        <f ca="1">'8. EL. DELA-ZUNANJA UREDITEV'!B4</f>
        <v>8. EL. DELA-ZUNANJA UREDITEV</v>
      </c>
      <c r="C14" s="18"/>
      <c r="D14" s="18"/>
      <c r="E14" s="19">
        <f>'8. EL. DELA-ZUNANJA UREDITEV'!F46</f>
        <v>0</v>
      </c>
    </row>
    <row r="15" spans="1:6" ht="16.5" customHeight="1">
      <c r="A15" s="17"/>
      <c r="B15" s="18"/>
      <c r="C15" s="18"/>
      <c r="D15" s="18"/>
      <c r="E15" s="19"/>
    </row>
    <row r="16" spans="1:6" s="1" customFormat="1" ht="16.5" customHeight="1" thickBot="1">
      <c r="A16" s="17"/>
      <c r="B16" s="91" t="s">
        <v>463</v>
      </c>
      <c r="C16" s="91"/>
      <c r="D16" s="92"/>
      <c r="E16" s="93">
        <f>SUM(E7:E14)</f>
        <v>0</v>
      </c>
    </row>
    <row r="17" ht="17.25" thickTop="1"/>
  </sheetData>
  <sheetProtection algorithmName="SHA-512" hashValue="ON6yeEDTO8uSQRiRRGhZDttfXTY8hU1Aln3Uzz0B1i0L+F9bE5y8zJA6jhFNABNbHD/bd4qQPtVGMgR9f1CPew==" saltValue="E3yqOOgClbuOVs4ls4jHuA==" spinCount="100000" sheet="1" objects="1" scenarios="1"/>
  <printOptions horizontalCentered="1" gridLines="1"/>
  <pageMargins left="0.78740157480314965" right="0.35433070866141736" top="0.74803149606299213" bottom="0.74803149606299213" header="0.31496062992125984" footer="0.31496062992125984"/>
  <pageSetup paperSize="9" scale="60" orientation="portrait" verticalDpi="300" r:id="rId1"/>
  <headerFooter>
    <oddHeader xml:space="preserve">&amp;L&amp;"Arial CE,Običajno"&amp;9&amp;D&amp;C </oddHeader>
    <oddFooter>&amp;L&amp;"Arial CE,Običajno"&amp;9&amp;F&amp;C&amp;"Arial CE,Običajno"&amp;9&amp;A&amp;R&amp;"Arial CE,Običajno"&amp;9Stran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529CD-5ECA-42D8-8A1B-E44490BC9BB8}">
  <dimension ref="A1:G38"/>
  <sheetViews>
    <sheetView view="pageBreakPreview" zoomScale="130" zoomScaleNormal="100" zoomScaleSheetLayoutView="130" workbookViewId="0">
      <selection activeCell="B1" sqref="B1"/>
    </sheetView>
  </sheetViews>
  <sheetFormatPr defaultColWidth="8.7109375" defaultRowHeight="16.5"/>
  <cols>
    <col min="1" max="1" width="4.7109375" style="4" customWidth="1"/>
    <col min="2" max="2" width="72.42578125" customWidth="1"/>
    <col min="3" max="3" width="2.85546875" customWidth="1"/>
    <col min="4" max="4" width="5.7109375" customWidth="1"/>
    <col min="5" max="5" width="13.5703125" customWidth="1"/>
    <col min="6" max="6" width="10.85546875" customWidth="1"/>
  </cols>
  <sheetData>
    <row r="1" spans="1:5" ht="16.5" customHeight="1">
      <c r="A1" s="97" t="s">
        <v>466</v>
      </c>
      <c r="B1" s="98" t="s">
        <v>467</v>
      </c>
      <c r="C1" s="7"/>
      <c r="D1" s="7"/>
    </row>
    <row r="2" spans="1:5" ht="16.5" customHeight="1">
      <c r="B2" s="7"/>
      <c r="C2" s="7"/>
      <c r="D2" s="7"/>
    </row>
    <row r="3" spans="1:5" s="1" customFormat="1">
      <c r="A3" s="11"/>
      <c r="B3" s="11" t="s">
        <v>35</v>
      </c>
    </row>
    <row r="4" spans="1:5" s="1" customFormat="1" ht="18">
      <c r="A4" s="11"/>
      <c r="B4" s="15"/>
    </row>
    <row r="5" spans="1:5" ht="34.5" customHeight="1">
      <c r="B5" s="291" t="s">
        <v>36</v>
      </c>
      <c r="C5" s="291"/>
      <c r="D5" s="291"/>
    </row>
    <row r="6" spans="1:5" ht="33" customHeight="1">
      <c r="A6"/>
      <c r="B6" s="291" t="s">
        <v>30</v>
      </c>
      <c r="C6" s="291"/>
      <c r="D6" s="291"/>
      <c r="E6" s="94"/>
    </row>
    <row r="7" spans="1:5" ht="34.5" customHeight="1">
      <c r="A7"/>
      <c r="B7" s="291" t="s">
        <v>37</v>
      </c>
      <c r="C7" s="291"/>
      <c r="D7" s="291"/>
      <c r="E7" s="94"/>
    </row>
    <row r="8" spans="1:5" ht="45.75" customHeight="1">
      <c r="A8"/>
      <c r="B8" s="291" t="s">
        <v>14</v>
      </c>
      <c r="C8" s="291"/>
      <c r="D8" s="291"/>
      <c r="E8" s="94"/>
    </row>
    <row r="9" spans="1:5" ht="61.5" customHeight="1">
      <c r="A9"/>
      <c r="B9" s="291" t="s">
        <v>41</v>
      </c>
      <c r="C9" s="291"/>
      <c r="D9" s="291"/>
      <c r="E9" s="94"/>
    </row>
    <row r="10" spans="1:5" ht="36" customHeight="1">
      <c r="B10" s="291" t="s">
        <v>13</v>
      </c>
      <c r="C10" s="291"/>
      <c r="D10" s="291"/>
    </row>
    <row r="11" spans="1:5" s="2" customFormat="1" ht="56.25" customHeight="1">
      <c r="A11" s="95"/>
      <c r="B11" s="291" t="s">
        <v>15</v>
      </c>
      <c r="C11" s="291"/>
      <c r="D11" s="291"/>
    </row>
    <row r="12" spans="1:5" s="3" customFormat="1" ht="13.5" customHeight="1">
      <c r="A12" s="8"/>
      <c r="B12" s="290" t="s">
        <v>5</v>
      </c>
      <c r="C12" s="290"/>
      <c r="D12" s="290"/>
    </row>
    <row r="13" spans="1:5" s="2" customFormat="1" ht="13.5">
      <c r="A13" s="95"/>
      <c r="B13" s="293" t="s">
        <v>27</v>
      </c>
      <c r="C13" s="293"/>
      <c r="D13" s="293"/>
      <c r="E13" s="9"/>
    </row>
    <row r="14" spans="1:5" s="2" customFormat="1" ht="13.5">
      <c r="A14" s="95"/>
      <c r="B14" s="292" t="s">
        <v>12</v>
      </c>
      <c r="C14" s="292"/>
      <c r="D14" s="292"/>
    </row>
    <row r="15" spans="1:5" s="2" customFormat="1" ht="13.5">
      <c r="A15" s="95"/>
      <c r="B15" s="289" t="s">
        <v>1</v>
      </c>
      <c r="C15" s="289"/>
      <c r="D15" s="289"/>
    </row>
    <row r="16" spans="1:5" s="2" customFormat="1" ht="13.5">
      <c r="A16" s="95"/>
      <c r="B16" s="289" t="s">
        <v>21</v>
      </c>
      <c r="C16" s="289"/>
      <c r="D16" s="289"/>
      <c r="E16" s="10"/>
    </row>
    <row r="17" spans="1:7" s="2" customFormat="1" ht="13.5">
      <c r="A17" s="95"/>
      <c r="B17" s="289" t="s">
        <v>22</v>
      </c>
      <c r="C17" s="289"/>
      <c r="D17" s="289"/>
    </row>
    <row r="18" spans="1:7" s="2" customFormat="1" ht="24.75" customHeight="1">
      <c r="A18" s="95"/>
      <c r="B18" s="289" t="s">
        <v>23</v>
      </c>
      <c r="C18" s="289"/>
      <c r="D18" s="289"/>
    </row>
    <row r="19" spans="1:7" s="2" customFormat="1" ht="30.75" customHeight="1">
      <c r="A19" s="95"/>
      <c r="B19" s="289" t="s">
        <v>16</v>
      </c>
      <c r="C19" s="289"/>
      <c r="D19" s="289"/>
    </row>
    <row r="20" spans="1:7" s="2" customFormat="1" ht="27" customHeight="1">
      <c r="A20" s="95"/>
      <c r="B20" s="289" t="s">
        <v>40</v>
      </c>
      <c r="C20" s="289"/>
      <c r="D20" s="289"/>
    </row>
    <row r="21" spans="1:7" s="2" customFormat="1" ht="27" customHeight="1">
      <c r="A21" s="95"/>
      <c r="B21" s="289" t="s">
        <v>38</v>
      </c>
      <c r="C21" s="289"/>
      <c r="D21" s="289"/>
    </row>
    <row r="22" spans="1:7" s="2" customFormat="1" ht="27" customHeight="1">
      <c r="A22" s="95"/>
      <c r="B22" s="289" t="s">
        <v>24</v>
      </c>
      <c r="C22" s="289"/>
      <c r="D22" s="289"/>
    </row>
    <row r="23" spans="1:7" s="2" customFormat="1" ht="16.5" customHeight="1">
      <c r="A23" s="95"/>
      <c r="B23" s="289" t="s">
        <v>39</v>
      </c>
      <c r="C23" s="289"/>
      <c r="D23" s="289"/>
    </row>
    <row r="24" spans="1:7" s="2" customFormat="1" ht="13.5" customHeight="1">
      <c r="A24" s="95"/>
      <c r="B24" s="289" t="s">
        <v>0</v>
      </c>
      <c r="C24" s="289"/>
      <c r="D24" s="289"/>
    </row>
    <row r="25" spans="1:7" s="2" customFormat="1" ht="25.5" customHeight="1">
      <c r="A25" s="95"/>
      <c r="B25" s="289" t="s">
        <v>28</v>
      </c>
      <c r="C25" s="289"/>
      <c r="D25" s="289"/>
    </row>
    <row r="26" spans="1:7" s="2" customFormat="1" ht="15.75" customHeight="1">
      <c r="A26" s="95"/>
      <c r="B26" s="289" t="s">
        <v>25</v>
      </c>
      <c r="C26" s="289"/>
      <c r="D26" s="289"/>
    </row>
    <row r="27" spans="1:7" s="2" customFormat="1" ht="21" customHeight="1">
      <c r="A27" s="95"/>
      <c r="B27" s="289" t="s">
        <v>3</v>
      </c>
      <c r="C27" s="289"/>
      <c r="D27" s="289"/>
    </row>
    <row r="28" spans="1:7" s="2" customFormat="1" ht="15.75" customHeight="1">
      <c r="A28" s="95"/>
      <c r="B28" s="289" t="s">
        <v>464</v>
      </c>
      <c r="C28" s="289"/>
      <c r="D28" s="289"/>
    </row>
    <row r="29" spans="1:7" s="2" customFormat="1" ht="13.5" customHeight="1">
      <c r="A29" s="95"/>
      <c r="B29" s="289" t="s">
        <v>26</v>
      </c>
      <c r="C29" s="289"/>
      <c r="D29" s="289"/>
    </row>
    <row r="30" spans="1:7" s="2" customFormat="1" ht="13.5" customHeight="1">
      <c r="A30" s="95"/>
      <c r="B30" s="289" t="s">
        <v>17</v>
      </c>
      <c r="C30" s="289"/>
      <c r="D30" s="289"/>
    </row>
    <row r="31" spans="1:7" s="2" customFormat="1" ht="27.75" customHeight="1">
      <c r="A31" s="95"/>
      <c r="B31" s="289" t="s">
        <v>465</v>
      </c>
      <c r="C31" s="289"/>
      <c r="D31" s="289"/>
      <c r="G31" s="90" t="s">
        <v>462</v>
      </c>
    </row>
    <row r="32" spans="1:7" s="2" customFormat="1" ht="31.5" customHeight="1">
      <c r="A32" s="95"/>
      <c r="B32" s="289" t="s">
        <v>42</v>
      </c>
      <c r="C32" s="289"/>
      <c r="D32" s="289"/>
    </row>
    <row r="33" spans="1:4" s="2" customFormat="1" ht="13.5" customHeight="1">
      <c r="A33" s="95"/>
      <c r="B33" s="292" t="s">
        <v>2</v>
      </c>
      <c r="C33" s="292"/>
      <c r="D33" s="292"/>
    </row>
    <row r="34" spans="1:4" s="2" customFormat="1" ht="13.5" customHeight="1">
      <c r="A34" s="95"/>
      <c r="B34" s="292" t="s">
        <v>18</v>
      </c>
      <c r="C34" s="292"/>
      <c r="D34" s="292"/>
    </row>
    <row r="35" spans="1:4" s="2" customFormat="1" ht="13.5" customHeight="1">
      <c r="A35" s="95"/>
      <c r="B35" s="292" t="s">
        <v>19</v>
      </c>
      <c r="C35" s="292"/>
      <c r="D35" s="292"/>
    </row>
    <row r="36" spans="1:4" s="2" customFormat="1" ht="13.5" customHeight="1">
      <c r="A36" s="95"/>
      <c r="B36" s="292" t="s">
        <v>20</v>
      </c>
      <c r="C36" s="292"/>
      <c r="D36" s="292"/>
    </row>
    <row r="37" spans="1:4" s="2" customFormat="1" ht="13.5" customHeight="1">
      <c r="A37" s="95"/>
      <c r="B37" s="292" t="s">
        <v>29</v>
      </c>
      <c r="C37" s="292"/>
      <c r="D37" s="292"/>
    </row>
    <row r="38" spans="1:4" s="2" customFormat="1" ht="13.5" customHeight="1">
      <c r="A38" s="95"/>
      <c r="B38" s="96"/>
      <c r="C38" s="96"/>
      <c r="D38" s="96"/>
    </row>
  </sheetData>
  <sheetProtection algorithmName="SHA-512" hashValue="TqBA4o+wzN0TKy+9Q0wzAVVo5LqxcXIusbbbV1MAAAeWtfCkWPwEb46sp3fw+xnR2naeuJ6slgiHqDcmiZHScw==" saltValue="V/M0M9g6W/AlG077kWBzSA==" spinCount="100000" sheet="1" objects="1" scenarios="1"/>
  <mergeCells count="33">
    <mergeCell ref="B5:D5"/>
    <mergeCell ref="B7:D7"/>
    <mergeCell ref="B20:D20"/>
    <mergeCell ref="B23:D23"/>
    <mergeCell ref="B34:D34"/>
    <mergeCell ref="B26:D26"/>
    <mergeCell ref="B13:D13"/>
    <mergeCell ref="B14:D14"/>
    <mergeCell ref="B15:D15"/>
    <mergeCell ref="B16:D16"/>
    <mergeCell ref="B17:D17"/>
    <mergeCell ref="B18:D18"/>
    <mergeCell ref="B19:D19"/>
    <mergeCell ref="B21:D21"/>
    <mergeCell ref="B22:D22"/>
    <mergeCell ref="B24:D24"/>
    <mergeCell ref="B35:D35"/>
    <mergeCell ref="B36:D36"/>
    <mergeCell ref="B37:D37"/>
    <mergeCell ref="B27:D27"/>
    <mergeCell ref="B28:D28"/>
    <mergeCell ref="B29:D29"/>
    <mergeCell ref="B32:D32"/>
    <mergeCell ref="B33:D33"/>
    <mergeCell ref="B30:D30"/>
    <mergeCell ref="B31:D31"/>
    <mergeCell ref="B25:D25"/>
    <mergeCell ref="B12:D12"/>
    <mergeCell ref="B6:D6"/>
    <mergeCell ref="B8:D8"/>
    <mergeCell ref="B9:D9"/>
    <mergeCell ref="B10:D10"/>
    <mergeCell ref="B11:D11"/>
  </mergeCells>
  <printOptions horizontalCentered="1" gridLines="1"/>
  <pageMargins left="0.78740157480314965" right="0.35433070866141736" top="0.74803149606299213" bottom="0.74803149606299213" header="0.31496062992125984" footer="0.31496062992125984"/>
  <pageSetup paperSize="9" orientation="portrait" verticalDpi="300" r:id="rId1"/>
  <headerFooter>
    <oddHeader xml:space="preserve">&amp;L&amp;"Arial CE,Običajno"&amp;9&amp;D&amp;C </oddHeader>
    <oddFooter>&amp;L&amp;"Arial CE,Običajno"&amp;9&amp;F   &amp;A&amp;R&amp;"Arial CE,Običajno"&amp;9Stran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5CC46-7372-4EEF-B4C5-3DACF255A0DF}">
  <dimension ref="A1:F78"/>
  <sheetViews>
    <sheetView view="pageBreakPreview" zoomScaleNormal="100" zoomScaleSheetLayoutView="100" workbookViewId="0">
      <pane ySplit="4" topLeftCell="A6" activePane="bottomLeft" state="frozen"/>
      <selection activeCell="C180" sqref="C180"/>
      <selection pane="bottomLeft" activeCell="E4" sqref="E4"/>
    </sheetView>
  </sheetViews>
  <sheetFormatPr defaultColWidth="8.7109375" defaultRowHeight="16.5"/>
  <cols>
    <col min="1" max="1" width="7.42578125" style="37" customWidth="1"/>
    <col min="2" max="2" width="60" style="32" customWidth="1"/>
    <col min="3" max="3" width="6.28515625" style="48" customWidth="1"/>
    <col min="4" max="4" width="9" style="73" customWidth="1"/>
    <col min="5" max="5" width="22.140625" style="39" customWidth="1"/>
    <col min="6" max="6" width="22.140625" style="40" customWidth="1"/>
    <col min="7" max="16384" width="8.7109375" style="18"/>
  </cols>
  <sheetData>
    <row r="1" spans="1:6">
      <c r="A1" s="97" t="s">
        <v>466</v>
      </c>
      <c r="B1" s="98" t="s">
        <v>467</v>
      </c>
      <c r="C1" s="25"/>
      <c r="D1" s="109"/>
      <c r="E1" s="294"/>
      <c r="F1" s="294"/>
    </row>
    <row r="2" spans="1:6">
      <c r="A2" s="97"/>
      <c r="B2" s="98"/>
      <c r="C2" s="25"/>
      <c r="D2" s="109"/>
      <c r="E2" s="24"/>
      <c r="F2" s="24"/>
    </row>
    <row r="3" spans="1:6" s="53" customFormat="1" ht="16.5" customHeight="1">
      <c r="A3" s="22" t="s">
        <v>4</v>
      </c>
      <c r="B3" s="23" t="s">
        <v>8</v>
      </c>
      <c r="C3" s="24" t="s">
        <v>7</v>
      </c>
      <c r="D3" s="72" t="s">
        <v>10</v>
      </c>
      <c r="E3" s="110" t="s">
        <v>11</v>
      </c>
      <c r="F3" s="26" t="s">
        <v>9</v>
      </c>
    </row>
    <row r="4" spans="1:6" s="12" customFormat="1">
      <c r="B4" s="23" t="str">
        <f ca="1">MID(CELL("filename",B4),FIND("]",CELL("filename",B4))+1,255)</f>
        <v>1. RAZSVETLJAVA</v>
      </c>
      <c r="C4" s="38"/>
      <c r="D4" s="73"/>
      <c r="E4" s="39"/>
      <c r="F4" s="40"/>
    </row>
    <row r="5" spans="1:6" s="62" customFormat="1" ht="33">
      <c r="A5" s="49" t="s">
        <v>77</v>
      </c>
      <c r="B5" s="13" t="s">
        <v>31</v>
      </c>
      <c r="C5" s="50"/>
      <c r="D5" s="73"/>
      <c r="E5" s="111"/>
      <c r="F5" s="40"/>
    </row>
    <row r="6" spans="1:6" s="62" customFormat="1" ht="148.5">
      <c r="A6" s="49" t="s">
        <v>77</v>
      </c>
      <c r="B6" s="13" t="s">
        <v>32</v>
      </c>
      <c r="C6" s="50"/>
      <c r="D6" s="73"/>
      <c r="E6" s="112"/>
      <c r="F6" s="40"/>
    </row>
    <row r="7" spans="1:6" s="62" customFormat="1" ht="99">
      <c r="A7" s="49" t="s">
        <v>77</v>
      </c>
      <c r="B7" s="13" t="s">
        <v>46</v>
      </c>
      <c r="C7" s="50"/>
      <c r="D7" s="73"/>
      <c r="E7" s="112"/>
      <c r="F7" s="40"/>
    </row>
    <row r="8" spans="1:6" s="62" customFormat="1">
      <c r="A8" s="49" t="s">
        <v>77</v>
      </c>
      <c r="B8" s="13" t="s">
        <v>44</v>
      </c>
      <c r="C8" s="50"/>
      <c r="D8" s="73"/>
      <c r="E8" s="112"/>
      <c r="F8" s="40"/>
    </row>
    <row r="9" spans="1:6" s="62" customFormat="1" ht="148.5">
      <c r="A9" s="49" t="s">
        <v>77</v>
      </c>
      <c r="B9" s="13" t="s">
        <v>186</v>
      </c>
      <c r="C9" s="50"/>
      <c r="D9" s="73"/>
      <c r="E9" s="112"/>
      <c r="F9" s="40"/>
    </row>
    <row r="10" spans="1:6" s="62" customFormat="1" ht="33">
      <c r="A10" s="41" t="s">
        <v>77</v>
      </c>
      <c r="B10" s="33" t="s">
        <v>34</v>
      </c>
      <c r="C10" s="50"/>
      <c r="D10" s="73"/>
      <c r="E10" s="112"/>
      <c r="F10" s="40"/>
    </row>
    <row r="11" spans="1:6" s="62" customFormat="1">
      <c r="A11" s="42"/>
      <c r="B11" s="42"/>
      <c r="C11" s="42"/>
      <c r="D11" s="74"/>
      <c r="E11" s="113"/>
      <c r="F11" s="43"/>
    </row>
    <row r="12" spans="1:6" s="39" customFormat="1">
      <c r="A12" s="66">
        <v>1</v>
      </c>
      <c r="B12" s="34" t="s">
        <v>113</v>
      </c>
      <c r="C12" s="44"/>
      <c r="D12" s="75"/>
      <c r="E12" s="114"/>
      <c r="F12" s="46"/>
    </row>
    <row r="13" spans="1:6" s="39" customFormat="1">
      <c r="A13" s="115"/>
      <c r="B13" s="12" t="s">
        <v>161</v>
      </c>
      <c r="C13" s="44"/>
      <c r="D13" s="75"/>
      <c r="E13" s="114"/>
      <c r="F13" s="46"/>
    </row>
    <row r="14" spans="1:6" s="39" customFormat="1">
      <c r="A14" s="115"/>
      <c r="B14" s="21"/>
      <c r="C14" s="44"/>
      <c r="D14" s="75"/>
      <c r="E14" s="114"/>
      <c r="F14" s="46"/>
    </row>
    <row r="15" spans="1:6" s="39" customFormat="1" ht="99">
      <c r="A15" s="65">
        <f>MAX(A$12:A12)+0.01</f>
        <v>1.01</v>
      </c>
      <c r="B15" s="21" t="s">
        <v>391</v>
      </c>
      <c r="C15" s="44" t="s">
        <v>6</v>
      </c>
      <c r="D15" s="76">
        <v>17</v>
      </c>
      <c r="E15" s="89">
        <v>0</v>
      </c>
      <c r="F15" s="47">
        <f>+D15*E15</f>
        <v>0</v>
      </c>
    </row>
    <row r="16" spans="1:6" s="39" customFormat="1">
      <c r="A16" s="65"/>
      <c r="B16" s="21"/>
      <c r="C16" s="44"/>
      <c r="D16" s="75"/>
      <c r="E16" s="116"/>
      <c r="F16" s="47"/>
    </row>
    <row r="17" spans="1:6" s="39" customFormat="1" ht="82.5">
      <c r="A17" s="65">
        <f>MAX(A$12:A15)+0.01</f>
        <v>1.02</v>
      </c>
      <c r="B17" s="117" t="s">
        <v>390</v>
      </c>
      <c r="C17" s="44" t="s">
        <v>6</v>
      </c>
      <c r="D17" s="75">
        <v>36</v>
      </c>
      <c r="E17" s="89">
        <v>0</v>
      </c>
      <c r="F17" s="47">
        <f>+D17*E17</f>
        <v>0</v>
      </c>
    </row>
    <row r="18" spans="1:6" s="39" customFormat="1">
      <c r="A18" s="65"/>
      <c r="B18" s="21"/>
      <c r="C18" s="44"/>
      <c r="D18" s="75"/>
      <c r="E18" s="116"/>
      <c r="F18" s="47"/>
    </row>
    <row r="19" spans="1:6" s="39" customFormat="1" ht="82.5">
      <c r="A19" s="65">
        <f>MAX(A$12:A17)+0.01</f>
        <v>1.03</v>
      </c>
      <c r="B19" s="117" t="s">
        <v>430</v>
      </c>
      <c r="C19" s="44" t="s">
        <v>6</v>
      </c>
      <c r="D19" s="76">
        <v>272</v>
      </c>
      <c r="E19" s="89">
        <v>0</v>
      </c>
      <c r="F19" s="71">
        <f>+D19*E19</f>
        <v>0</v>
      </c>
    </row>
    <row r="20" spans="1:6" s="39" customFormat="1">
      <c r="A20" s="65"/>
      <c r="B20" s="21"/>
      <c r="C20" s="44"/>
      <c r="D20" s="75"/>
      <c r="E20" s="116"/>
      <c r="F20" s="47"/>
    </row>
    <row r="21" spans="1:6" s="39" customFormat="1" ht="82.5">
      <c r="A21" s="65">
        <f>MAX(A$12:A19)+0.01</f>
        <v>1.04</v>
      </c>
      <c r="B21" s="117" t="s">
        <v>431</v>
      </c>
      <c r="C21" s="44" t="s">
        <v>6</v>
      </c>
      <c r="D21" s="76">
        <v>36</v>
      </c>
      <c r="E21" s="89">
        <v>0</v>
      </c>
      <c r="F21" s="71">
        <f>+D21*E21</f>
        <v>0</v>
      </c>
    </row>
    <row r="22" spans="1:6" s="39" customFormat="1">
      <c r="A22" s="65"/>
      <c r="B22" s="21"/>
      <c r="C22" s="44"/>
      <c r="D22" s="76"/>
      <c r="E22" s="118"/>
      <c r="F22" s="71"/>
    </row>
    <row r="23" spans="1:6" s="39" customFormat="1" ht="82.5">
      <c r="A23" s="65">
        <f>MAX(A$12:A21)+0.01</f>
        <v>1.05</v>
      </c>
      <c r="B23" s="21" t="s">
        <v>392</v>
      </c>
      <c r="C23" s="44" t="s">
        <v>6</v>
      </c>
      <c r="D23" s="76">
        <v>54</v>
      </c>
      <c r="E23" s="89">
        <v>0</v>
      </c>
      <c r="F23" s="47">
        <f>+D23*E23</f>
        <v>0</v>
      </c>
    </row>
    <row r="24" spans="1:6" s="39" customFormat="1">
      <c r="A24" s="65"/>
      <c r="B24" s="21"/>
      <c r="C24" s="44"/>
      <c r="D24" s="76"/>
      <c r="E24" s="99"/>
      <c r="F24" s="47"/>
    </row>
    <row r="25" spans="1:6" s="39" customFormat="1" ht="49.5">
      <c r="A25" s="65">
        <f>MAX(A$12:A19)+0.01</f>
        <v>1.04</v>
      </c>
      <c r="B25" s="117" t="s">
        <v>393</v>
      </c>
      <c r="C25" s="44" t="s">
        <v>6</v>
      </c>
      <c r="D25" s="76">
        <v>84</v>
      </c>
      <c r="E25" s="89">
        <v>0</v>
      </c>
      <c r="F25" s="71">
        <f>+D25*E25</f>
        <v>0</v>
      </c>
    </row>
    <row r="26" spans="1:6" s="39" customFormat="1">
      <c r="A26" s="65"/>
      <c r="B26" s="21"/>
      <c r="C26" s="44"/>
      <c r="D26" s="75"/>
      <c r="E26" s="116"/>
      <c r="F26" s="47"/>
    </row>
    <row r="27" spans="1:6" s="39" customFormat="1" ht="33">
      <c r="A27" s="65">
        <f>MAX(A$12:A26)+0.01</f>
        <v>1.06</v>
      </c>
      <c r="B27" s="21" t="s">
        <v>254</v>
      </c>
      <c r="C27" s="44" t="s">
        <v>6</v>
      </c>
      <c r="D27" s="76">
        <v>823</v>
      </c>
      <c r="E27" s="89">
        <v>0</v>
      </c>
      <c r="F27" s="47">
        <f t="shared" ref="F27:F61" si="0">+D27*E27</f>
        <v>0</v>
      </c>
    </row>
    <row r="28" spans="1:6" s="39" customFormat="1">
      <c r="A28" s="65"/>
      <c r="B28" s="21"/>
      <c r="C28" s="44"/>
      <c r="D28" s="75"/>
      <c r="E28" s="116"/>
      <c r="F28" s="47"/>
    </row>
    <row r="29" spans="1:6" s="39" customFormat="1" ht="49.5">
      <c r="A29" s="65">
        <f>MAX(A$12:A28)+0.01</f>
        <v>1.07</v>
      </c>
      <c r="B29" s="21" t="s">
        <v>394</v>
      </c>
      <c r="C29" s="44" t="s">
        <v>6</v>
      </c>
      <c r="D29" s="76">
        <v>84</v>
      </c>
      <c r="E29" s="89">
        <v>0</v>
      </c>
      <c r="F29" s="47">
        <f t="shared" ref="F29" si="1">+D29*E29</f>
        <v>0</v>
      </c>
    </row>
    <row r="30" spans="1:6" s="39" customFormat="1">
      <c r="A30" s="67"/>
      <c r="B30" s="35"/>
      <c r="C30" s="51"/>
      <c r="D30" s="77"/>
      <c r="E30" s="119"/>
      <c r="F30" s="47"/>
    </row>
    <row r="31" spans="1:6" s="39" customFormat="1" ht="49.5">
      <c r="A31" s="65">
        <f>MAX(A$12:A27)+0.01</f>
        <v>1.07</v>
      </c>
      <c r="B31" s="21" t="s">
        <v>204</v>
      </c>
      <c r="C31" s="44" t="s">
        <v>6</v>
      </c>
      <c r="D31" s="75">
        <v>380</v>
      </c>
      <c r="E31" s="89">
        <v>0</v>
      </c>
      <c r="F31" s="47">
        <f t="shared" si="0"/>
        <v>0</v>
      </c>
    </row>
    <row r="32" spans="1:6">
      <c r="A32" s="68"/>
      <c r="B32" s="52"/>
      <c r="C32" s="120"/>
      <c r="D32" s="78"/>
      <c r="E32" s="121"/>
      <c r="F32" s="47"/>
    </row>
    <row r="33" spans="1:6" ht="66">
      <c r="A33" s="65">
        <f>MAX(A$12:A31)+0.01</f>
        <v>1.08</v>
      </c>
      <c r="B33" s="21" t="s">
        <v>255</v>
      </c>
      <c r="C33" s="44" t="s">
        <v>6</v>
      </c>
      <c r="D33" s="75">
        <v>18</v>
      </c>
      <c r="E33" s="89">
        <v>0</v>
      </c>
      <c r="F33" s="47">
        <f t="shared" si="0"/>
        <v>0</v>
      </c>
    </row>
    <row r="34" spans="1:6">
      <c r="A34" s="65"/>
      <c r="B34" s="21"/>
      <c r="C34" s="44"/>
      <c r="D34" s="75"/>
      <c r="E34" s="116"/>
      <c r="F34" s="47"/>
    </row>
    <row r="35" spans="1:6" ht="66">
      <c r="A35" s="65">
        <f>MAX(A$12:A33)+0.01</f>
        <v>1.0900000000000001</v>
      </c>
      <c r="B35" s="18" t="s">
        <v>256</v>
      </c>
      <c r="C35" s="44" t="s">
        <v>6</v>
      </c>
      <c r="D35" s="76">
        <v>88</v>
      </c>
      <c r="E35" s="89">
        <v>0</v>
      </c>
      <c r="F35" s="47">
        <f t="shared" si="0"/>
        <v>0</v>
      </c>
    </row>
    <row r="36" spans="1:6">
      <c r="A36" s="65"/>
      <c r="B36" s="21"/>
      <c r="C36" s="44"/>
      <c r="D36" s="75"/>
      <c r="E36" s="116"/>
      <c r="F36" s="47"/>
    </row>
    <row r="37" spans="1:6" ht="66">
      <c r="A37" s="65">
        <f>MAX(A$12:A35)+0.01</f>
        <v>1.1000000000000001</v>
      </c>
      <c r="B37" s="18" t="s">
        <v>257</v>
      </c>
      <c r="C37" s="44" t="s">
        <v>6</v>
      </c>
      <c r="D37" s="76">
        <v>3</v>
      </c>
      <c r="E37" s="89">
        <v>0</v>
      </c>
      <c r="F37" s="47">
        <f t="shared" ref="F37" si="2">+D37*E37</f>
        <v>0</v>
      </c>
    </row>
    <row r="38" spans="1:6">
      <c r="A38" s="65"/>
      <c r="B38" s="18"/>
      <c r="C38" s="44"/>
      <c r="D38" s="76"/>
      <c r="E38" s="99"/>
      <c r="F38" s="47"/>
    </row>
    <row r="39" spans="1:6" s="39" customFormat="1">
      <c r="A39" s="66"/>
      <c r="B39" s="34" t="s">
        <v>270</v>
      </c>
      <c r="C39" s="44"/>
      <c r="D39" s="75"/>
      <c r="E39" s="114"/>
      <c r="F39" s="46"/>
    </row>
    <row r="40" spans="1:6" s="39" customFormat="1" ht="82.5">
      <c r="A40" s="65">
        <f>MAX(A$12:A39)+0.01</f>
        <v>1.1100000000000001</v>
      </c>
      <c r="B40" s="21" t="s">
        <v>331</v>
      </c>
      <c r="C40" s="44" t="s">
        <v>6</v>
      </c>
      <c r="D40" s="76">
        <v>4</v>
      </c>
      <c r="E40" s="89">
        <v>0</v>
      </c>
      <c r="F40" s="47">
        <f>+D40*E40</f>
        <v>0</v>
      </c>
    </row>
    <row r="41" spans="1:6" s="39" customFormat="1">
      <c r="A41" s="65"/>
      <c r="B41" s="21"/>
      <c r="C41" s="44"/>
      <c r="D41" s="75"/>
      <c r="E41" s="116"/>
      <c r="F41" s="47"/>
    </row>
    <row r="42" spans="1:6" s="39" customFormat="1" ht="82.5">
      <c r="A42" s="65">
        <f>MAX(A$12:A38)+0.01</f>
        <v>1.1100000000000001</v>
      </c>
      <c r="B42" s="117" t="s">
        <v>333</v>
      </c>
      <c r="C42" s="44" t="s">
        <v>6</v>
      </c>
      <c r="D42" s="75">
        <v>2</v>
      </c>
      <c r="E42" s="89">
        <v>0</v>
      </c>
      <c r="F42" s="47">
        <f>+D42*E42</f>
        <v>0</v>
      </c>
    </row>
    <row r="43" spans="1:6" s="39" customFormat="1">
      <c r="A43" s="65"/>
      <c r="B43" s="21"/>
      <c r="C43" s="44"/>
      <c r="D43" s="75"/>
      <c r="E43" s="116"/>
      <c r="F43" s="47"/>
    </row>
    <row r="44" spans="1:6" s="39" customFormat="1" ht="66">
      <c r="A44" s="65">
        <f>MAX(A$12:A40)+0.01</f>
        <v>1.1200000000000001</v>
      </c>
      <c r="B44" s="117" t="s">
        <v>332</v>
      </c>
      <c r="C44" s="44" t="s">
        <v>6</v>
      </c>
      <c r="D44" s="75">
        <v>5</v>
      </c>
      <c r="E44" s="89">
        <v>0</v>
      </c>
      <c r="F44" s="47">
        <f>+D44*E44</f>
        <v>0</v>
      </c>
    </row>
    <row r="45" spans="1:6" s="39" customFormat="1">
      <c r="A45" s="65"/>
      <c r="B45" s="21"/>
      <c r="C45" s="44"/>
      <c r="D45" s="75"/>
      <c r="E45" s="116"/>
      <c r="F45" s="47"/>
    </row>
    <row r="46" spans="1:6" s="39" customFormat="1" ht="82.5">
      <c r="A46" s="65">
        <f>MAX(A$12:A44)+0.01</f>
        <v>1.1299999999999999</v>
      </c>
      <c r="B46" s="117" t="s">
        <v>271</v>
      </c>
      <c r="C46" s="44" t="s">
        <v>6</v>
      </c>
      <c r="D46" s="76">
        <v>19</v>
      </c>
      <c r="E46" s="89">
        <v>0</v>
      </c>
      <c r="F46" s="71">
        <f>+D46*E46</f>
        <v>0</v>
      </c>
    </row>
    <row r="47" spans="1:6" s="39" customFormat="1">
      <c r="A47" s="65"/>
      <c r="B47" s="21"/>
      <c r="C47" s="44"/>
      <c r="D47" s="75"/>
      <c r="E47" s="116"/>
      <c r="F47" s="47"/>
    </row>
    <row r="48" spans="1:6" s="39" customFormat="1" ht="82.5">
      <c r="A48" s="65">
        <f>MAX(A$12:A46)+0.01</f>
        <v>1.1399999999999999</v>
      </c>
      <c r="B48" s="117" t="s">
        <v>395</v>
      </c>
      <c r="C48" s="44" t="s">
        <v>6</v>
      </c>
      <c r="D48" s="76">
        <v>11</v>
      </c>
      <c r="E48" s="89">
        <v>0</v>
      </c>
      <c r="F48" s="71">
        <f>+D48*E48</f>
        <v>0</v>
      </c>
    </row>
    <row r="49" spans="1:6" s="39" customFormat="1">
      <c r="A49" s="65"/>
      <c r="B49" s="21"/>
      <c r="C49" s="44"/>
      <c r="D49" s="75"/>
      <c r="E49" s="116"/>
      <c r="F49" s="47"/>
    </row>
    <row r="50" spans="1:6" s="39" customFormat="1">
      <c r="A50" s="65">
        <f>MAX(A$12:A48)+0.01</f>
        <v>1.1499999999999999</v>
      </c>
      <c r="B50" s="117" t="s">
        <v>330</v>
      </c>
      <c r="C50" s="44" t="s">
        <v>45</v>
      </c>
      <c r="D50" s="76">
        <v>1</v>
      </c>
      <c r="E50" s="89">
        <v>0</v>
      </c>
      <c r="F50" s="71">
        <f>+D50*E50</f>
        <v>0</v>
      </c>
    </row>
    <row r="51" spans="1:6" s="32" customFormat="1">
      <c r="A51" s="65"/>
      <c r="C51" s="44"/>
      <c r="D51" s="76"/>
      <c r="E51" s="116"/>
      <c r="F51" s="47"/>
    </row>
    <row r="52" spans="1:6" s="32" customFormat="1">
      <c r="A52" s="65"/>
      <c r="B52" s="122" t="s">
        <v>43</v>
      </c>
      <c r="C52" s="44"/>
      <c r="D52" s="76"/>
      <c r="E52" s="116"/>
      <c r="F52" s="47"/>
    </row>
    <row r="53" spans="1:6" s="32" customFormat="1">
      <c r="A53" s="65"/>
      <c r="B53" s="52"/>
      <c r="C53" s="44"/>
      <c r="D53" s="76"/>
      <c r="E53" s="116"/>
      <c r="F53" s="47"/>
    </row>
    <row r="54" spans="1:6" s="32" customFormat="1" ht="181.5">
      <c r="A54" s="65">
        <f>MAX(A$12:A52)+0.01</f>
        <v>1.1599999999999999</v>
      </c>
      <c r="B54" s="52" t="s">
        <v>258</v>
      </c>
      <c r="C54" s="44" t="s">
        <v>6</v>
      </c>
      <c r="D54" s="76">
        <v>38</v>
      </c>
      <c r="E54" s="89">
        <v>0</v>
      </c>
      <c r="F54" s="47">
        <f t="shared" si="0"/>
        <v>0</v>
      </c>
    </row>
    <row r="55" spans="1:6" s="32" customFormat="1">
      <c r="A55" s="123"/>
      <c r="B55" s="52"/>
      <c r="C55" s="44"/>
      <c r="D55" s="75"/>
      <c r="E55" s="116"/>
      <c r="F55" s="47"/>
    </row>
    <row r="56" spans="1:6" s="32" customFormat="1" ht="181.5">
      <c r="A56" s="65">
        <f>MAX(A$12:A54)+0.01</f>
        <v>1.17</v>
      </c>
      <c r="B56" s="18" t="s">
        <v>259</v>
      </c>
      <c r="C56" s="44" t="s">
        <v>6</v>
      </c>
      <c r="D56" s="75">
        <v>32</v>
      </c>
      <c r="E56" s="89">
        <v>0</v>
      </c>
      <c r="F56" s="47">
        <f t="shared" si="0"/>
        <v>0</v>
      </c>
    </row>
    <row r="57" spans="1:6" s="32" customFormat="1">
      <c r="A57" s="123"/>
      <c r="B57" s="52"/>
      <c r="C57" s="44"/>
      <c r="D57" s="75"/>
      <c r="E57" s="116"/>
      <c r="F57" s="47"/>
    </row>
    <row r="58" spans="1:6" s="32" customFormat="1" ht="181.5">
      <c r="A58" s="65">
        <f>MAX(A$12:A56)+0.01</f>
        <v>1.18</v>
      </c>
      <c r="B58" s="18" t="s">
        <v>260</v>
      </c>
      <c r="C58" s="44" t="s">
        <v>6</v>
      </c>
      <c r="D58" s="75">
        <v>15</v>
      </c>
      <c r="E58" s="89">
        <v>0</v>
      </c>
      <c r="F58" s="47">
        <f t="shared" si="0"/>
        <v>0</v>
      </c>
    </row>
    <row r="59" spans="1:6" s="32" customFormat="1" ht="33">
      <c r="A59" s="69" t="s">
        <v>77</v>
      </c>
      <c r="B59" s="18" t="s">
        <v>261</v>
      </c>
      <c r="C59" s="44" t="s">
        <v>6</v>
      </c>
      <c r="D59" s="75">
        <v>5</v>
      </c>
      <c r="E59" s="89">
        <v>0</v>
      </c>
      <c r="F59" s="47">
        <f t="shared" ref="F59" si="3">+D59*E59</f>
        <v>0</v>
      </c>
    </row>
    <row r="60" spans="1:6" s="32" customFormat="1">
      <c r="A60" s="65"/>
      <c r="B60" s="18"/>
      <c r="C60" s="44"/>
      <c r="D60" s="75"/>
      <c r="E60" s="116"/>
      <c r="F60" s="47"/>
    </row>
    <row r="61" spans="1:6" s="32" customFormat="1" ht="148.5">
      <c r="A61" s="65">
        <f>MAX(A$12:A58)+0.01</f>
        <v>1.19</v>
      </c>
      <c r="B61" s="18" t="s">
        <v>262</v>
      </c>
      <c r="C61" s="44" t="s">
        <v>6</v>
      </c>
      <c r="D61" s="75">
        <v>25</v>
      </c>
      <c r="E61" s="89">
        <v>0</v>
      </c>
      <c r="F61" s="47">
        <f t="shared" si="0"/>
        <v>0</v>
      </c>
    </row>
    <row r="62" spans="1:6" s="32" customFormat="1">
      <c r="A62" s="65"/>
      <c r="B62" s="18"/>
      <c r="C62" s="44"/>
      <c r="D62" s="75"/>
      <c r="E62" s="116"/>
      <c r="F62" s="47"/>
    </row>
    <row r="63" spans="1:6" s="32" customFormat="1" ht="82.5">
      <c r="A63" s="65">
        <f>MAX(A$12:A61)+0.01</f>
        <v>1.2</v>
      </c>
      <c r="B63" s="18" t="s">
        <v>263</v>
      </c>
      <c r="C63" s="44" t="s">
        <v>6</v>
      </c>
      <c r="D63" s="75">
        <v>18</v>
      </c>
      <c r="E63" s="89">
        <v>0</v>
      </c>
      <c r="F63" s="47">
        <f t="shared" ref="F63:F72" si="4">+D63*E63</f>
        <v>0</v>
      </c>
    </row>
    <row r="64" spans="1:6" s="32" customFormat="1">
      <c r="A64" s="65"/>
      <c r="B64" s="18"/>
      <c r="C64" s="44"/>
      <c r="D64" s="75"/>
      <c r="E64" s="116"/>
      <c r="F64" s="47"/>
    </row>
    <row r="65" spans="1:6" s="32" customFormat="1" ht="148.5">
      <c r="A65" s="65">
        <f>MAX(A$12:A64)+0.01</f>
        <v>1.21</v>
      </c>
      <c r="B65" s="18" t="s">
        <v>264</v>
      </c>
      <c r="C65" s="44" t="s">
        <v>6</v>
      </c>
      <c r="D65" s="75">
        <v>6</v>
      </c>
      <c r="E65" s="89">
        <v>0</v>
      </c>
      <c r="F65" s="47">
        <f t="shared" si="4"/>
        <v>0</v>
      </c>
    </row>
    <row r="66" spans="1:6" s="32" customFormat="1">
      <c r="A66" s="65"/>
      <c r="B66" s="18"/>
      <c r="C66" s="44"/>
      <c r="D66" s="75"/>
      <c r="E66" s="116"/>
      <c r="F66" s="47"/>
    </row>
    <row r="67" spans="1:6" s="32" customFormat="1" ht="82.5">
      <c r="A67" s="65">
        <f>MAX(A$12:A66)+0.01</f>
        <v>1.22</v>
      </c>
      <c r="B67" s="18" t="s">
        <v>265</v>
      </c>
      <c r="C67" s="44" t="s">
        <v>6</v>
      </c>
      <c r="D67" s="75">
        <v>1</v>
      </c>
      <c r="E67" s="89">
        <v>0</v>
      </c>
      <c r="F67" s="47">
        <f t="shared" si="4"/>
        <v>0</v>
      </c>
    </row>
    <row r="68" spans="1:6" s="32" customFormat="1">
      <c r="A68" s="65"/>
      <c r="B68" s="18"/>
      <c r="C68" s="44"/>
      <c r="D68" s="75"/>
      <c r="E68" s="116"/>
      <c r="F68" s="47"/>
    </row>
    <row r="69" spans="1:6" s="32" customFormat="1" ht="82.5">
      <c r="A69" s="65">
        <f>MAX(A$12:A68)+0.01</f>
        <v>1.23</v>
      </c>
      <c r="B69" s="18" t="s">
        <v>266</v>
      </c>
      <c r="C69" s="44" t="s">
        <v>6</v>
      </c>
      <c r="D69" s="75">
        <v>2</v>
      </c>
      <c r="E69" s="89">
        <v>0</v>
      </c>
      <c r="F69" s="47">
        <f t="shared" si="4"/>
        <v>0</v>
      </c>
    </row>
    <row r="70" spans="1:6" s="32" customFormat="1">
      <c r="A70" s="65"/>
      <c r="B70" s="18"/>
      <c r="C70" s="44"/>
      <c r="D70" s="75"/>
      <c r="E70" s="116"/>
      <c r="F70" s="47"/>
    </row>
    <row r="71" spans="1:6" s="32" customFormat="1" ht="82.5">
      <c r="A71" s="65">
        <f>MAX(A$12:A70)+0.01</f>
        <v>1.24</v>
      </c>
      <c r="B71" s="18" t="s">
        <v>267</v>
      </c>
      <c r="C71" s="44" t="s">
        <v>6</v>
      </c>
      <c r="D71" s="75">
        <v>15</v>
      </c>
      <c r="E71" s="89">
        <v>0</v>
      </c>
      <c r="F71" s="47">
        <f t="shared" si="4"/>
        <v>0</v>
      </c>
    </row>
    <row r="72" spans="1:6" s="32" customFormat="1" ht="33">
      <c r="A72" s="69" t="s">
        <v>77</v>
      </c>
      <c r="B72" s="18" t="s">
        <v>268</v>
      </c>
      <c r="C72" s="44" t="s">
        <v>6</v>
      </c>
      <c r="D72" s="75">
        <v>15</v>
      </c>
      <c r="E72" s="89">
        <v>0</v>
      </c>
      <c r="F72" s="47">
        <f t="shared" si="4"/>
        <v>0</v>
      </c>
    </row>
    <row r="73" spans="1:6" s="32" customFormat="1">
      <c r="A73" s="65"/>
      <c r="B73" s="52"/>
      <c r="C73" s="44"/>
      <c r="D73" s="75"/>
      <c r="E73" s="116"/>
      <c r="F73" s="47"/>
    </row>
    <row r="74" spans="1:6">
      <c r="A74" s="65"/>
      <c r="B74" s="124" t="s">
        <v>112</v>
      </c>
      <c r="C74" s="120"/>
      <c r="D74" s="78"/>
      <c r="E74" s="121"/>
      <c r="F74" s="47"/>
    </row>
    <row r="75" spans="1:6">
      <c r="A75" s="68"/>
      <c r="B75" s="52"/>
      <c r="C75" s="51"/>
      <c r="D75" s="77"/>
      <c r="E75" s="125"/>
      <c r="F75" s="47"/>
    </row>
    <row r="76" spans="1:6" ht="33">
      <c r="A76" s="65">
        <f>MAX(A$12:A75)+0.01</f>
        <v>1.25</v>
      </c>
      <c r="B76" s="21" t="s">
        <v>269</v>
      </c>
      <c r="C76" s="44" t="s">
        <v>45</v>
      </c>
      <c r="D76" s="75">
        <v>1</v>
      </c>
      <c r="E76" s="89">
        <v>0</v>
      </c>
      <c r="F76" s="47">
        <f>+D76*E76</f>
        <v>0</v>
      </c>
    </row>
    <row r="77" spans="1:6" s="39" customFormat="1">
      <c r="A77" s="126"/>
      <c r="B77" s="127"/>
      <c r="C77" s="56"/>
      <c r="D77" s="79"/>
      <c r="E77" s="100"/>
      <c r="F77" s="128"/>
    </row>
    <row r="78" spans="1:6">
      <c r="A78" s="34" t="s">
        <v>33</v>
      </c>
      <c r="B78" s="20"/>
      <c r="C78" s="27"/>
      <c r="D78" s="80"/>
      <c r="E78" s="30"/>
      <c r="F78" s="31">
        <f>SUM(F13:F77)</f>
        <v>0</v>
      </c>
    </row>
  </sheetData>
  <sheetProtection algorithmName="SHA-512" hashValue="jSU3UcVLQtkOilZbqnCwu4932/45/Vqjb0EJ07RoKuTWjyDJzfADDfL0kcMjoFiVOR8HF4CCotGXAVPmtOB0cQ==" saltValue="9NRUN7JTLY/lZFPtpWPq6w==" spinCount="100000" sheet="1" objects="1" scenarios="1"/>
  <mergeCells count="1">
    <mergeCell ref="E1:F1"/>
  </mergeCells>
  <printOptions horizontalCentered="1" gridLines="1"/>
  <pageMargins left="0.78740157480314965" right="0.39370078740157483" top="0.74803149606299213" bottom="0.74803149606299213" header="0.31496062992125984" footer="0.31496062992125984"/>
  <pageSetup paperSize="9" scale="48" fitToWidth="0" fitToHeight="0" orientation="portrait" r:id="rId1"/>
  <headerFooter>
    <oddHeader xml:space="preserve">&amp;L&amp;"Arial CE,Običajno"&amp;9&amp;D&amp;C </oddHeader>
    <oddFooter>&amp;L&amp;"Arial CE,Običajno"&amp;9&amp;F&amp;C&amp;"Arial CE,Običajno"&amp;9&amp;A&amp;R&amp;"Arial CE,Običajno"&amp;9Stran &amp;P</oddFooter>
  </headerFooter>
  <rowBreaks count="3" manualBreakCount="3">
    <brk id="29" max="5" man="1"/>
    <brk id="38" max="5" man="1"/>
    <brk id="51"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00BCA-40C7-492D-AA30-49ACDE9A323C}">
  <dimension ref="A1:F283"/>
  <sheetViews>
    <sheetView view="pageBreakPreview" zoomScale="85" zoomScaleNormal="100" zoomScaleSheetLayoutView="85" workbookViewId="0">
      <pane ySplit="3" topLeftCell="A4" activePane="bottomLeft" state="frozen"/>
      <selection activeCell="I28" sqref="I28"/>
      <selection pane="bottomLeft" activeCell="A4" sqref="A4"/>
    </sheetView>
  </sheetViews>
  <sheetFormatPr defaultColWidth="8.7109375" defaultRowHeight="16.5"/>
  <cols>
    <col min="1" max="1" width="10.140625" style="37" customWidth="1"/>
    <col min="2" max="2" width="63.5703125" style="32" customWidth="1"/>
    <col min="3" max="3" width="9.28515625" style="142" customWidth="1"/>
    <col min="4" max="4" width="10.140625" style="73" customWidth="1"/>
    <col min="5" max="5" width="21.5703125" style="61" customWidth="1"/>
    <col min="6" max="6" width="21.5703125" style="58" customWidth="1"/>
    <col min="7" max="16384" width="8.7109375" style="18"/>
  </cols>
  <sheetData>
    <row r="1" spans="1:6" s="53" customFormat="1" ht="16.5" customHeight="1">
      <c r="A1" s="97" t="s">
        <v>466</v>
      </c>
      <c r="B1" s="98" t="s">
        <v>467</v>
      </c>
      <c r="C1" s="129"/>
      <c r="D1" s="295"/>
      <c r="E1" s="294"/>
      <c r="F1" s="294"/>
    </row>
    <row r="2" spans="1:6" s="53" customFormat="1" ht="16.5" customHeight="1">
      <c r="A2" s="22"/>
      <c r="B2" s="23"/>
      <c r="C2" s="129"/>
      <c r="D2" s="130"/>
      <c r="E2" s="24"/>
      <c r="F2" s="24"/>
    </row>
    <row r="3" spans="1:6" s="53" customFormat="1" ht="16.5" customHeight="1">
      <c r="A3" s="22" t="s">
        <v>4</v>
      </c>
      <c r="B3" s="23" t="s">
        <v>8</v>
      </c>
      <c r="C3" s="129" t="s">
        <v>7</v>
      </c>
      <c r="D3" s="72" t="s">
        <v>10</v>
      </c>
      <c r="E3" s="110" t="s">
        <v>11</v>
      </c>
      <c r="F3" s="26" t="s">
        <v>9</v>
      </c>
    </row>
    <row r="4" spans="1:6" s="12" customFormat="1">
      <c r="B4" s="23" t="str">
        <f ca="1">MID(CELL("filename",B4),FIND("]",CELL("filename",B4))+1,255)</f>
        <v>2. MONTAŽNI MATERIAL</v>
      </c>
      <c r="C4" s="129"/>
      <c r="D4" s="73"/>
      <c r="E4" s="61"/>
      <c r="F4" s="58"/>
    </row>
    <row r="5" spans="1:6" s="62" customFormat="1" ht="33">
      <c r="A5" s="49" t="s">
        <v>77</v>
      </c>
      <c r="B5" s="13" t="s">
        <v>31</v>
      </c>
      <c r="C5" s="131"/>
      <c r="D5" s="73"/>
      <c r="E5" s="61"/>
      <c r="F5" s="58"/>
    </row>
    <row r="6" spans="1:6" s="62" customFormat="1" ht="148.5">
      <c r="A6" s="49" t="s">
        <v>77</v>
      </c>
      <c r="B6" s="13" t="s">
        <v>32</v>
      </c>
      <c r="C6" s="131"/>
      <c r="D6" s="73"/>
      <c r="E6" s="61"/>
      <c r="F6" s="58"/>
    </row>
    <row r="7" spans="1:6" s="62" customFormat="1" ht="99">
      <c r="A7" s="49" t="s">
        <v>77</v>
      </c>
      <c r="B7" s="13" t="s">
        <v>99</v>
      </c>
      <c r="C7" s="131"/>
      <c r="D7" s="73"/>
      <c r="E7" s="61"/>
      <c r="F7" s="58"/>
    </row>
    <row r="8" spans="1:6" s="62" customFormat="1" ht="133.5" customHeight="1">
      <c r="A8" s="49" t="s">
        <v>77</v>
      </c>
      <c r="B8" s="13" t="s">
        <v>186</v>
      </c>
      <c r="C8" s="131"/>
      <c r="D8" s="73"/>
      <c r="E8" s="61"/>
      <c r="F8" s="58"/>
    </row>
    <row r="9" spans="1:6" s="62" customFormat="1" ht="33">
      <c r="A9" s="41" t="s">
        <v>77</v>
      </c>
      <c r="B9" s="33" t="s">
        <v>34</v>
      </c>
      <c r="C9" s="131"/>
      <c r="D9" s="73"/>
      <c r="E9" s="61"/>
      <c r="F9" s="58"/>
    </row>
    <row r="10" spans="1:6" s="62" customFormat="1">
      <c r="A10" s="42"/>
      <c r="B10" s="42"/>
      <c r="C10" s="132"/>
      <c r="D10" s="74"/>
      <c r="E10" s="42"/>
      <c r="F10" s="43"/>
    </row>
    <row r="11" spans="1:6" s="39" customFormat="1">
      <c r="A11" s="38">
        <v>2</v>
      </c>
      <c r="B11" s="34" t="s">
        <v>114</v>
      </c>
      <c r="C11" s="133"/>
      <c r="D11" s="75"/>
      <c r="E11" s="55"/>
      <c r="F11" s="47"/>
    </row>
    <row r="12" spans="1:6" s="39" customFormat="1">
      <c r="A12" s="134"/>
      <c r="B12" s="21"/>
      <c r="C12" s="133"/>
      <c r="D12" s="75"/>
      <c r="E12" s="55"/>
      <c r="F12" s="47"/>
    </row>
    <row r="13" spans="1:6" s="39" customFormat="1" ht="120" customHeight="1">
      <c r="A13" s="135"/>
      <c r="B13" s="20" t="s">
        <v>196</v>
      </c>
      <c r="C13" s="136"/>
      <c r="D13" s="137"/>
      <c r="E13" s="138"/>
      <c r="F13" s="139"/>
    </row>
    <row r="14" spans="1:6" s="39" customFormat="1" ht="165">
      <c r="A14" s="135"/>
      <c r="B14" s="20" t="s">
        <v>146</v>
      </c>
      <c r="C14" s="133"/>
      <c r="D14" s="75"/>
      <c r="E14" s="55"/>
      <c r="F14" s="47"/>
    </row>
    <row r="15" spans="1:6" s="39" customFormat="1">
      <c r="A15" s="135"/>
      <c r="B15" s="20"/>
      <c r="C15" s="133"/>
      <c r="D15" s="75"/>
      <c r="E15" s="55"/>
      <c r="F15" s="47"/>
    </row>
    <row r="16" spans="1:6" s="39" customFormat="1">
      <c r="A16" s="135">
        <f>MAX(A$11:A11)+0.001</f>
        <v>2.0009999999999999</v>
      </c>
      <c r="B16" s="21" t="s">
        <v>421</v>
      </c>
      <c r="C16" s="133" t="s">
        <v>47</v>
      </c>
      <c r="D16" s="75">
        <v>950</v>
      </c>
      <c r="E16" s="101">
        <v>0</v>
      </c>
      <c r="F16" s="47">
        <f>E16*D16</f>
        <v>0</v>
      </c>
    </row>
    <row r="17" spans="1:6" s="39" customFormat="1">
      <c r="A17" s="135"/>
      <c r="B17" s="20"/>
      <c r="C17" s="133"/>
      <c r="D17" s="75"/>
      <c r="E17" s="55"/>
      <c r="F17" s="47"/>
    </row>
    <row r="18" spans="1:6" s="39" customFormat="1">
      <c r="A18" s="135">
        <f>MAX(A$11:A17)+0.001</f>
        <v>2.0019999999999998</v>
      </c>
      <c r="B18" s="21" t="s">
        <v>396</v>
      </c>
      <c r="C18" s="133" t="s">
        <v>47</v>
      </c>
      <c r="D18" s="75">
        <v>17200</v>
      </c>
      <c r="E18" s="101">
        <v>0</v>
      </c>
      <c r="F18" s="47">
        <f>E18*D18</f>
        <v>0</v>
      </c>
    </row>
    <row r="19" spans="1:6" s="39" customFormat="1">
      <c r="A19" s="135"/>
      <c r="B19" s="21"/>
      <c r="C19" s="133"/>
      <c r="D19" s="75"/>
      <c r="E19" s="55"/>
      <c r="F19" s="47"/>
    </row>
    <row r="20" spans="1:6" s="39" customFormat="1">
      <c r="A20" s="135">
        <f>MAX(A$11:A19)+0.001</f>
        <v>2.0030000000000001</v>
      </c>
      <c r="B20" s="21" t="s">
        <v>414</v>
      </c>
      <c r="C20" s="133" t="s">
        <v>47</v>
      </c>
      <c r="D20" s="75">
        <v>3250</v>
      </c>
      <c r="E20" s="101">
        <v>0</v>
      </c>
      <c r="F20" s="47">
        <f>E20*D20</f>
        <v>0</v>
      </c>
    </row>
    <row r="21" spans="1:6" s="39" customFormat="1">
      <c r="A21" s="135"/>
      <c r="B21" s="21"/>
      <c r="C21" s="133"/>
      <c r="D21" s="75"/>
      <c r="E21" s="55"/>
      <c r="F21" s="47"/>
    </row>
    <row r="22" spans="1:6" s="39" customFormat="1">
      <c r="A22" s="135">
        <f>MAX(A$11:A21)+0.001</f>
        <v>2.004</v>
      </c>
      <c r="B22" s="21" t="s">
        <v>397</v>
      </c>
      <c r="C22" s="133" t="s">
        <v>47</v>
      </c>
      <c r="D22" s="75">
        <v>1920</v>
      </c>
      <c r="E22" s="101">
        <v>0</v>
      </c>
      <c r="F22" s="47">
        <f>E22*D22</f>
        <v>0</v>
      </c>
    </row>
    <row r="23" spans="1:6" s="39" customFormat="1">
      <c r="A23" s="135"/>
      <c r="B23" s="21"/>
      <c r="C23" s="133"/>
      <c r="D23" s="75"/>
      <c r="E23" s="55"/>
      <c r="F23" s="47"/>
    </row>
    <row r="24" spans="1:6" s="39" customFormat="1">
      <c r="A24" s="135">
        <f>MAX(A$11:A22)+0.001</f>
        <v>2.0049999999999999</v>
      </c>
      <c r="B24" s="21" t="s">
        <v>398</v>
      </c>
      <c r="C24" s="133" t="s">
        <v>47</v>
      </c>
      <c r="D24" s="75">
        <v>20100</v>
      </c>
      <c r="E24" s="101">
        <v>0</v>
      </c>
      <c r="F24" s="47">
        <f>E24*D24</f>
        <v>0</v>
      </c>
    </row>
    <row r="25" spans="1:6" s="39" customFormat="1">
      <c r="A25" s="135"/>
      <c r="B25" s="21"/>
      <c r="C25" s="133"/>
      <c r="D25" s="75"/>
      <c r="E25" s="55"/>
      <c r="F25" s="47"/>
    </row>
    <row r="26" spans="1:6" s="39" customFormat="1">
      <c r="A26" s="135">
        <f>MAX(A$11:A24)+0.001</f>
        <v>2.0059999999999998</v>
      </c>
      <c r="B26" s="21" t="s">
        <v>399</v>
      </c>
      <c r="C26" s="133" t="s">
        <v>47</v>
      </c>
      <c r="D26" s="75">
        <v>1550</v>
      </c>
      <c r="E26" s="101">
        <v>0</v>
      </c>
      <c r="F26" s="47">
        <f>E26*D26</f>
        <v>0</v>
      </c>
    </row>
    <row r="27" spans="1:6" s="39" customFormat="1">
      <c r="A27" s="135"/>
      <c r="B27" s="21"/>
      <c r="C27" s="133"/>
      <c r="D27" s="75"/>
      <c r="E27" s="55"/>
      <c r="F27" s="47"/>
    </row>
    <row r="28" spans="1:6" s="39" customFormat="1">
      <c r="A28" s="135">
        <f>MAX(A$11:A27)+0.001</f>
        <v>2.0070000000000001</v>
      </c>
      <c r="B28" s="21" t="s">
        <v>422</v>
      </c>
      <c r="C28" s="133" t="s">
        <v>47</v>
      </c>
      <c r="D28" s="75">
        <v>3020</v>
      </c>
      <c r="E28" s="101">
        <v>0</v>
      </c>
      <c r="F28" s="47">
        <f>E28*D28</f>
        <v>0</v>
      </c>
    </row>
    <row r="29" spans="1:6" s="39" customFormat="1">
      <c r="A29" s="135"/>
      <c r="B29" s="21"/>
      <c r="C29" s="133"/>
      <c r="D29" s="75"/>
      <c r="E29" s="55"/>
      <c r="F29" s="47"/>
    </row>
    <row r="30" spans="1:6" s="39" customFormat="1">
      <c r="A30" s="135">
        <f>MAX(A$11:A29)+0.001</f>
        <v>2.008</v>
      </c>
      <c r="B30" s="21" t="s">
        <v>408</v>
      </c>
      <c r="C30" s="133" t="s">
        <v>47</v>
      </c>
      <c r="D30" s="75">
        <v>120</v>
      </c>
      <c r="E30" s="101">
        <v>0</v>
      </c>
      <c r="F30" s="47">
        <f>E30*D30</f>
        <v>0</v>
      </c>
    </row>
    <row r="31" spans="1:6" s="39" customFormat="1">
      <c r="A31" s="135"/>
      <c r="B31" s="21"/>
      <c r="C31" s="133"/>
      <c r="D31" s="75"/>
      <c r="E31" s="55"/>
      <c r="F31" s="47"/>
    </row>
    <row r="32" spans="1:6" s="39" customFormat="1">
      <c r="A32" s="135">
        <f>MAX(A$11:A31)+0.001</f>
        <v>2.0089999999999999</v>
      </c>
      <c r="B32" s="21" t="s">
        <v>409</v>
      </c>
      <c r="C32" s="133" t="s">
        <v>47</v>
      </c>
      <c r="D32" s="75">
        <v>30</v>
      </c>
      <c r="E32" s="101">
        <v>0</v>
      </c>
      <c r="F32" s="47">
        <f>E32*D32</f>
        <v>0</v>
      </c>
    </row>
    <row r="33" spans="1:6" s="39" customFormat="1">
      <c r="A33" s="135"/>
      <c r="B33" s="21"/>
      <c r="C33" s="133"/>
      <c r="D33" s="75"/>
      <c r="E33" s="55"/>
      <c r="F33" s="47"/>
    </row>
    <row r="34" spans="1:6" s="39" customFormat="1">
      <c r="A34" s="135">
        <f>MAX(A$11:A32)+0.001</f>
        <v>2.0099999999999998</v>
      </c>
      <c r="B34" s="21" t="s">
        <v>410</v>
      </c>
      <c r="C34" s="133" t="s">
        <v>47</v>
      </c>
      <c r="D34" s="75">
        <v>360</v>
      </c>
      <c r="E34" s="101">
        <v>0</v>
      </c>
      <c r="F34" s="47">
        <f>E34*D34</f>
        <v>0</v>
      </c>
    </row>
    <row r="35" spans="1:6" s="39" customFormat="1">
      <c r="A35" s="135"/>
      <c r="B35" s="21"/>
      <c r="C35" s="133"/>
      <c r="D35" s="75"/>
      <c r="E35" s="55"/>
      <c r="F35" s="47"/>
    </row>
    <row r="36" spans="1:6" s="39" customFormat="1">
      <c r="A36" s="135">
        <f>MAX(A$11:A34)+0.001</f>
        <v>2.0110000000000001</v>
      </c>
      <c r="B36" s="21" t="s">
        <v>411</v>
      </c>
      <c r="C36" s="133" t="s">
        <v>47</v>
      </c>
      <c r="D36" s="75">
        <v>560</v>
      </c>
      <c r="E36" s="101">
        <v>0</v>
      </c>
      <c r="F36" s="47">
        <f>E36*D36</f>
        <v>0</v>
      </c>
    </row>
    <row r="37" spans="1:6" s="39" customFormat="1">
      <c r="A37" s="135"/>
      <c r="B37" s="21"/>
      <c r="C37" s="133"/>
      <c r="D37" s="75"/>
      <c r="E37" s="55"/>
      <c r="F37" s="47"/>
    </row>
    <row r="38" spans="1:6" s="39" customFormat="1">
      <c r="A38" s="135">
        <f>MAX(A$11:A37)+0.001</f>
        <v>2.012</v>
      </c>
      <c r="B38" s="21" t="s">
        <v>412</v>
      </c>
      <c r="C38" s="133" t="s">
        <v>47</v>
      </c>
      <c r="D38" s="75">
        <v>600</v>
      </c>
      <c r="E38" s="101">
        <v>0</v>
      </c>
      <c r="F38" s="47">
        <f>E38*D38</f>
        <v>0</v>
      </c>
    </row>
    <row r="39" spans="1:6" s="39" customFormat="1">
      <c r="A39" s="135"/>
      <c r="B39" s="21"/>
      <c r="C39" s="133"/>
      <c r="D39" s="75"/>
      <c r="E39" s="55"/>
      <c r="F39" s="47"/>
    </row>
    <row r="40" spans="1:6" s="39" customFormat="1">
      <c r="A40" s="135">
        <f>MAX(A$11:A39)+0.001</f>
        <v>2.0129999999999999</v>
      </c>
      <c r="B40" s="21" t="s">
        <v>413</v>
      </c>
      <c r="C40" s="133" t="s">
        <v>47</v>
      </c>
      <c r="D40" s="75">
        <v>158</v>
      </c>
      <c r="E40" s="101">
        <v>0</v>
      </c>
      <c r="F40" s="47">
        <f>E40*D40</f>
        <v>0</v>
      </c>
    </row>
    <row r="41" spans="1:6" s="39" customFormat="1">
      <c r="A41" s="135"/>
      <c r="B41" s="21"/>
      <c r="C41" s="133"/>
      <c r="D41" s="75"/>
      <c r="E41" s="55"/>
      <c r="F41" s="47"/>
    </row>
    <row r="42" spans="1:6" s="39" customFormat="1">
      <c r="A42" s="135">
        <f>MAX(A$11:A29)+0.001</f>
        <v>2.008</v>
      </c>
      <c r="B42" s="21" t="s">
        <v>149</v>
      </c>
      <c r="C42" s="133" t="s">
        <v>47</v>
      </c>
      <c r="D42" s="75">
        <v>1400</v>
      </c>
      <c r="E42" s="101">
        <v>0</v>
      </c>
      <c r="F42" s="47">
        <f>E42*D42</f>
        <v>0</v>
      </c>
    </row>
    <row r="43" spans="1:6" s="39" customFormat="1">
      <c r="A43" s="135"/>
      <c r="B43" s="21"/>
      <c r="C43" s="133"/>
      <c r="D43" s="75"/>
      <c r="E43" s="55"/>
      <c r="F43" s="47"/>
    </row>
    <row r="44" spans="1:6" s="39" customFormat="1">
      <c r="A44" s="135">
        <f>MAX(A$11:A43)+0.001</f>
        <v>2.0139999999999998</v>
      </c>
      <c r="B44" s="21" t="s">
        <v>150</v>
      </c>
      <c r="C44" s="133" t="s">
        <v>47</v>
      </c>
      <c r="D44" s="75">
        <v>3110</v>
      </c>
      <c r="E44" s="101">
        <v>0</v>
      </c>
      <c r="F44" s="47">
        <f>E44*D44</f>
        <v>0</v>
      </c>
    </row>
    <row r="45" spans="1:6" s="39" customFormat="1">
      <c r="A45" s="135"/>
      <c r="B45" s="21"/>
      <c r="C45" s="133"/>
      <c r="D45" s="75"/>
      <c r="E45" s="55"/>
      <c r="F45" s="47"/>
    </row>
    <row r="46" spans="1:6" s="39" customFormat="1">
      <c r="A46" s="135">
        <f>MAX(A$11:A44)+0.001</f>
        <v>2.0150000000000001</v>
      </c>
      <c r="B46" s="21" t="s">
        <v>151</v>
      </c>
      <c r="C46" s="133" t="s">
        <v>47</v>
      </c>
      <c r="D46" s="75">
        <v>1270</v>
      </c>
      <c r="E46" s="101">
        <v>0</v>
      </c>
      <c r="F46" s="47">
        <f>E46*D46</f>
        <v>0</v>
      </c>
    </row>
    <row r="47" spans="1:6" s="39" customFormat="1">
      <c r="A47" s="135"/>
      <c r="B47" s="21"/>
      <c r="C47" s="133"/>
      <c r="D47" s="75"/>
      <c r="E47" s="55"/>
      <c r="F47" s="47"/>
    </row>
    <row r="48" spans="1:6" s="39" customFormat="1">
      <c r="A48" s="135">
        <f>MAX(A$11:A47)+0.001</f>
        <v>2.016</v>
      </c>
      <c r="B48" s="21" t="s">
        <v>152</v>
      </c>
      <c r="C48" s="133" t="s">
        <v>47</v>
      </c>
      <c r="D48" s="75">
        <v>4100</v>
      </c>
      <c r="E48" s="101">
        <v>0</v>
      </c>
      <c r="F48" s="47">
        <f>E48*D48</f>
        <v>0</v>
      </c>
    </row>
    <row r="49" spans="1:6" s="39" customFormat="1">
      <c r="A49" s="135"/>
      <c r="B49" s="21"/>
      <c r="C49" s="133"/>
      <c r="D49" s="75"/>
      <c r="E49" s="55"/>
      <c r="F49" s="47"/>
    </row>
    <row r="50" spans="1:6" s="39" customFormat="1" ht="33">
      <c r="A50" s="135">
        <f>MAX(A$11:A49)+0.001</f>
        <v>2.0169999999999999</v>
      </c>
      <c r="B50" s="21" t="s">
        <v>423</v>
      </c>
      <c r="C50" s="133" t="s">
        <v>47</v>
      </c>
      <c r="D50" s="75">
        <v>1580</v>
      </c>
      <c r="E50" s="101">
        <v>0</v>
      </c>
      <c r="F50" s="47">
        <f>E50*D50</f>
        <v>0</v>
      </c>
    </row>
    <row r="51" spans="1:6" s="39" customFormat="1">
      <c r="A51" s="135"/>
      <c r="B51" s="21"/>
      <c r="C51" s="133"/>
      <c r="D51" s="75"/>
      <c r="E51" s="55"/>
      <c r="F51" s="47"/>
    </row>
    <row r="52" spans="1:6" s="39" customFormat="1" ht="33">
      <c r="A52" s="135">
        <f>MAX(A$11:A51)+0.001</f>
        <v>2.0179999999999998</v>
      </c>
      <c r="B52" s="21" t="s">
        <v>424</v>
      </c>
      <c r="C52" s="133" t="s">
        <v>47</v>
      </c>
      <c r="D52" s="75">
        <v>120</v>
      </c>
      <c r="E52" s="101">
        <v>0</v>
      </c>
      <c r="F52" s="47">
        <f>E52*D52</f>
        <v>0</v>
      </c>
    </row>
    <row r="53" spans="1:6" s="39" customFormat="1">
      <c r="A53" s="135"/>
      <c r="B53" s="21"/>
      <c r="C53" s="133"/>
      <c r="D53" s="75"/>
      <c r="E53" s="55"/>
      <c r="F53" s="47"/>
    </row>
    <row r="54" spans="1:6" s="39" customFormat="1">
      <c r="A54" s="135">
        <f>MAX(A$11:A53)+0.001</f>
        <v>2.0190000000000001</v>
      </c>
      <c r="B54" s="21" t="s">
        <v>407</v>
      </c>
      <c r="C54" s="133" t="s">
        <v>47</v>
      </c>
      <c r="D54" s="75">
        <v>90</v>
      </c>
      <c r="E54" s="101">
        <v>0</v>
      </c>
      <c r="F54" s="47">
        <f>E54*D54</f>
        <v>0</v>
      </c>
    </row>
    <row r="55" spans="1:6" s="39" customFormat="1">
      <c r="A55" s="135"/>
      <c r="B55" s="21"/>
      <c r="C55" s="133"/>
      <c r="D55" s="75"/>
      <c r="E55" s="55"/>
      <c r="F55" s="47"/>
    </row>
    <row r="56" spans="1:6" s="39" customFormat="1">
      <c r="A56" s="135">
        <f>MAX(A$11:A55)+0.001</f>
        <v>2.02</v>
      </c>
      <c r="B56" s="21" t="s">
        <v>416</v>
      </c>
      <c r="C56" s="133" t="s">
        <v>47</v>
      </c>
      <c r="D56" s="75">
        <v>420</v>
      </c>
      <c r="E56" s="101">
        <v>0</v>
      </c>
      <c r="F56" s="47">
        <f>E56*D56</f>
        <v>0</v>
      </c>
    </row>
    <row r="57" spans="1:6" s="39" customFormat="1">
      <c r="A57" s="135"/>
      <c r="B57" s="21"/>
      <c r="C57" s="133"/>
      <c r="D57" s="75"/>
      <c r="E57" s="55"/>
      <c r="F57" s="47"/>
    </row>
    <row r="58" spans="1:6" s="39" customFormat="1">
      <c r="A58" s="135">
        <f>MAX(A$11:A57)+0.001</f>
        <v>2.0209999999999999</v>
      </c>
      <c r="B58" s="21" t="s">
        <v>387</v>
      </c>
      <c r="C58" s="133" t="s">
        <v>47</v>
      </c>
      <c r="D58" s="75">
        <v>78</v>
      </c>
      <c r="E58" s="101">
        <v>0</v>
      </c>
      <c r="F58" s="47">
        <f>E58*D58</f>
        <v>0</v>
      </c>
    </row>
    <row r="59" spans="1:6" s="39" customFormat="1">
      <c r="A59" s="135"/>
      <c r="B59" s="21"/>
      <c r="C59" s="133"/>
      <c r="D59" s="75"/>
      <c r="E59" s="55"/>
      <c r="F59" s="47"/>
    </row>
    <row r="60" spans="1:6" s="39" customFormat="1">
      <c r="A60" s="135">
        <f>MAX(A$11:A59)+0.001</f>
        <v>2.0219999999999998</v>
      </c>
      <c r="B60" s="21" t="s">
        <v>415</v>
      </c>
      <c r="C60" s="133" t="s">
        <v>47</v>
      </c>
      <c r="D60" s="75">
        <v>50</v>
      </c>
      <c r="E60" s="101">
        <v>0</v>
      </c>
      <c r="F60" s="47">
        <f>E60*D60</f>
        <v>0</v>
      </c>
    </row>
    <row r="61" spans="1:6" s="39" customFormat="1">
      <c r="A61" s="135"/>
      <c r="B61" s="21"/>
      <c r="C61" s="133"/>
      <c r="D61" s="75"/>
      <c r="E61" s="55"/>
      <c r="F61" s="47"/>
    </row>
    <row r="62" spans="1:6" s="39" customFormat="1">
      <c r="A62" s="135">
        <f>MAX(A$11:A61)+0.001</f>
        <v>2.0230000000000001</v>
      </c>
      <c r="B62" s="21" t="s">
        <v>400</v>
      </c>
      <c r="C62" s="133" t="s">
        <v>47</v>
      </c>
      <c r="D62" s="75">
        <v>20</v>
      </c>
      <c r="E62" s="101">
        <v>0</v>
      </c>
      <c r="F62" s="47">
        <f>E62*D62</f>
        <v>0</v>
      </c>
    </row>
    <row r="63" spans="1:6" s="39" customFormat="1">
      <c r="A63" s="135"/>
      <c r="B63" s="21"/>
      <c r="C63" s="133"/>
      <c r="D63" s="75"/>
      <c r="E63" s="55"/>
      <c r="F63" s="47"/>
    </row>
    <row r="64" spans="1:6" s="32" customFormat="1">
      <c r="A64" s="135">
        <f>MAX(A$11:A63)+0.001</f>
        <v>2.024</v>
      </c>
      <c r="B64" s="21" t="s">
        <v>406</v>
      </c>
      <c r="C64" s="133" t="s">
        <v>47</v>
      </c>
      <c r="D64" s="75">
        <v>75</v>
      </c>
      <c r="E64" s="101">
        <v>0</v>
      </c>
      <c r="F64" s="47">
        <f>E64*D64</f>
        <v>0</v>
      </c>
    </row>
    <row r="65" spans="1:6" s="32" customFormat="1">
      <c r="A65" s="135"/>
      <c r="B65" s="21"/>
      <c r="C65" s="133"/>
      <c r="D65" s="75"/>
      <c r="E65" s="55"/>
      <c r="F65" s="47"/>
    </row>
    <row r="66" spans="1:6" s="32" customFormat="1" ht="37.5" customHeight="1">
      <c r="A66" s="135"/>
      <c r="B66" s="21" t="s">
        <v>145</v>
      </c>
      <c r="C66" s="140"/>
      <c r="D66" s="77"/>
      <c r="E66" s="141"/>
      <c r="F66" s="47"/>
    </row>
    <row r="67" spans="1:6" s="32" customFormat="1">
      <c r="A67" s="135">
        <f>MAX(A$11:A66)+0.001</f>
        <v>2.0249999999999999</v>
      </c>
      <c r="B67" s="18" t="s">
        <v>157</v>
      </c>
      <c r="C67" s="142" t="s">
        <v>47</v>
      </c>
      <c r="D67" s="76">
        <v>490</v>
      </c>
      <c r="E67" s="101">
        <v>0</v>
      </c>
      <c r="F67" s="47">
        <f>E67*D67</f>
        <v>0</v>
      </c>
    </row>
    <row r="68" spans="1:6" s="32" customFormat="1">
      <c r="A68" s="135">
        <f>MAX(A$11:A67)+0.001</f>
        <v>2.0259999999999998</v>
      </c>
      <c r="B68" s="18" t="s">
        <v>158</v>
      </c>
      <c r="C68" s="142" t="s">
        <v>47</v>
      </c>
      <c r="D68" s="76">
        <v>1380</v>
      </c>
      <c r="E68" s="101">
        <v>0</v>
      </c>
      <c r="F68" s="47">
        <f>E68*D68</f>
        <v>0</v>
      </c>
    </row>
    <row r="69" spans="1:6" s="32" customFormat="1">
      <c r="A69" s="135"/>
      <c r="B69" s="21"/>
      <c r="C69" s="143"/>
      <c r="D69" s="144"/>
      <c r="E69" s="141"/>
      <c r="F69" s="47"/>
    </row>
    <row r="70" spans="1:6" s="32" customFormat="1" ht="37.5" customHeight="1">
      <c r="A70" s="135"/>
      <c r="B70" s="21" t="s">
        <v>388</v>
      </c>
      <c r="C70" s="140"/>
      <c r="D70" s="77"/>
      <c r="E70" s="141"/>
      <c r="F70" s="47"/>
    </row>
    <row r="71" spans="1:6" s="32" customFormat="1">
      <c r="A71" s="135">
        <f>MAX(A$11:A70)+0.001</f>
        <v>2.0270000000000001</v>
      </c>
      <c r="B71" s="18" t="s">
        <v>389</v>
      </c>
      <c r="C71" s="142" t="s">
        <v>47</v>
      </c>
      <c r="D71" s="76">
        <v>2850</v>
      </c>
      <c r="E71" s="101">
        <v>0</v>
      </c>
      <c r="F71" s="47">
        <f>E71*D71</f>
        <v>0</v>
      </c>
    </row>
    <row r="72" spans="1:6" s="32" customFormat="1">
      <c r="A72" s="135"/>
      <c r="B72" s="21"/>
      <c r="C72" s="143"/>
      <c r="D72" s="144"/>
      <c r="E72" s="141"/>
      <c r="F72" s="47"/>
    </row>
    <row r="73" spans="1:6" s="32" customFormat="1" ht="37.5" customHeight="1">
      <c r="A73" s="135"/>
      <c r="B73" s="21" t="s">
        <v>401</v>
      </c>
      <c r="C73" s="140"/>
      <c r="D73" s="77"/>
      <c r="E73" s="141"/>
      <c r="F73" s="47"/>
    </row>
    <row r="74" spans="1:6" s="32" customFormat="1">
      <c r="A74" s="135">
        <f>MAX(A$11:A73)+0.001</f>
        <v>2.028</v>
      </c>
      <c r="B74" s="18" t="s">
        <v>402</v>
      </c>
      <c r="C74" s="142" t="s">
        <v>47</v>
      </c>
      <c r="D74" s="76">
        <v>3600</v>
      </c>
      <c r="E74" s="101">
        <v>0</v>
      </c>
      <c r="F74" s="47">
        <f>E74*D74</f>
        <v>0</v>
      </c>
    </row>
    <row r="75" spans="1:6" s="32" customFormat="1">
      <c r="A75" s="135"/>
      <c r="B75" s="18"/>
      <c r="C75" s="143"/>
      <c r="D75" s="77"/>
      <c r="E75" s="145"/>
      <c r="F75" s="47"/>
    </row>
    <row r="76" spans="1:6" s="32" customFormat="1" ht="33">
      <c r="A76" s="135">
        <f>MAX(A$11:A75)+0.001</f>
        <v>2.0289999999999999</v>
      </c>
      <c r="B76" s="18" t="s">
        <v>232</v>
      </c>
      <c r="C76" s="142" t="s">
        <v>6</v>
      </c>
      <c r="D76" s="76">
        <v>84</v>
      </c>
      <c r="E76" s="101">
        <v>0</v>
      </c>
      <c r="F76" s="47">
        <f>E76*D76</f>
        <v>0</v>
      </c>
    </row>
    <row r="77" spans="1:6" s="32" customFormat="1">
      <c r="A77" s="135"/>
      <c r="B77" s="21"/>
      <c r="C77" s="140"/>
      <c r="D77" s="146"/>
      <c r="E77" s="145"/>
      <c r="F77" s="47"/>
    </row>
    <row r="78" spans="1:6" s="32" customFormat="1" ht="33">
      <c r="A78" s="135">
        <f>MAX(A$11:A77)+0.001</f>
        <v>2.0299999999999998</v>
      </c>
      <c r="B78" s="21" t="s">
        <v>48</v>
      </c>
      <c r="C78" s="133" t="s">
        <v>6</v>
      </c>
      <c r="D78" s="75">
        <v>84</v>
      </c>
      <c r="E78" s="101">
        <v>0</v>
      </c>
      <c r="F78" s="47">
        <f>E78*D78</f>
        <v>0</v>
      </c>
    </row>
    <row r="79" spans="1:6">
      <c r="A79" s="135"/>
      <c r="B79" s="21"/>
      <c r="C79" s="147"/>
      <c r="D79" s="77"/>
      <c r="E79" s="145"/>
      <c r="F79" s="47"/>
    </row>
    <row r="80" spans="1:6" ht="49.5">
      <c r="A80" s="135">
        <f>MAX(A$11:A79)+0.001</f>
        <v>2.0310000000000001</v>
      </c>
      <c r="B80" s="21" t="s">
        <v>233</v>
      </c>
      <c r="C80" s="133" t="s">
        <v>45</v>
      </c>
      <c r="D80" s="75">
        <v>3</v>
      </c>
      <c r="E80" s="101">
        <v>0</v>
      </c>
      <c r="F80" s="47">
        <f>E80*D80</f>
        <v>0</v>
      </c>
    </row>
    <row r="81" spans="1:6">
      <c r="A81" s="135"/>
      <c r="B81" s="21"/>
      <c r="C81" s="133"/>
      <c r="D81" s="75"/>
      <c r="E81" s="55"/>
      <c r="F81" s="47"/>
    </row>
    <row r="82" spans="1:6" ht="33">
      <c r="A82" s="135">
        <f>MAX(A$11:A80)+0.001</f>
        <v>2.032</v>
      </c>
      <c r="B82" s="21" t="s">
        <v>425</v>
      </c>
      <c r="C82" s="133" t="s">
        <v>47</v>
      </c>
      <c r="D82" s="75">
        <v>9890</v>
      </c>
      <c r="E82" s="101">
        <v>0</v>
      </c>
      <c r="F82" s="47">
        <f>E82*D82</f>
        <v>0</v>
      </c>
    </row>
    <row r="83" spans="1:6">
      <c r="A83" s="135"/>
      <c r="B83" s="21"/>
      <c r="C83" s="140"/>
      <c r="D83" s="77"/>
      <c r="E83" s="141"/>
      <c r="F83" s="47"/>
    </row>
    <row r="84" spans="1:6" ht="33">
      <c r="A84" s="135">
        <f>MAX(A$11:A83)+0.001</f>
        <v>2.0329999999999999</v>
      </c>
      <c r="B84" s="21" t="s">
        <v>426</v>
      </c>
      <c r="C84" s="133" t="s">
        <v>47</v>
      </c>
      <c r="D84" s="75">
        <v>1470</v>
      </c>
      <c r="E84" s="101">
        <v>0</v>
      </c>
      <c r="F84" s="47">
        <f>E84*D84</f>
        <v>0</v>
      </c>
    </row>
    <row r="85" spans="1:6">
      <c r="A85" s="135"/>
      <c r="B85" s="21"/>
      <c r="C85" s="133"/>
      <c r="D85" s="75"/>
      <c r="E85" s="55"/>
      <c r="F85" s="47"/>
    </row>
    <row r="86" spans="1:6" ht="33">
      <c r="A86" s="135">
        <f>MAX(A$11:A85)+0.001</f>
        <v>2.0339999999999998</v>
      </c>
      <c r="B86" s="21" t="s">
        <v>427</v>
      </c>
      <c r="C86" s="133" t="s">
        <v>47</v>
      </c>
      <c r="D86" s="75">
        <v>290</v>
      </c>
      <c r="E86" s="101">
        <v>0</v>
      </c>
      <c r="F86" s="47">
        <f>E86*D86</f>
        <v>0</v>
      </c>
    </row>
    <row r="87" spans="1:6">
      <c r="A87" s="148"/>
      <c r="B87" s="21"/>
      <c r="C87" s="133"/>
      <c r="D87" s="75"/>
      <c r="E87" s="55"/>
      <c r="F87" s="47"/>
    </row>
    <row r="88" spans="1:6" ht="33">
      <c r="A88" s="135">
        <f>MAX(A$11:A87)+0.001</f>
        <v>2.0350000000000001</v>
      </c>
      <c r="B88" s="21" t="s">
        <v>428</v>
      </c>
      <c r="C88" s="133" t="s">
        <v>47</v>
      </c>
      <c r="D88" s="75">
        <v>180</v>
      </c>
      <c r="E88" s="101">
        <v>0</v>
      </c>
      <c r="F88" s="47">
        <f>E88*D88</f>
        <v>0</v>
      </c>
    </row>
    <row r="89" spans="1:6">
      <c r="A89" s="135"/>
      <c r="B89" s="21"/>
      <c r="C89" s="140"/>
      <c r="D89" s="77"/>
      <c r="E89" s="149"/>
      <c r="F89" s="47"/>
    </row>
    <row r="90" spans="1:6" ht="49.5">
      <c r="A90" s="135">
        <f>MAX(A$11:A89)+0.001</f>
        <v>2.036</v>
      </c>
      <c r="B90" s="21" t="s">
        <v>205</v>
      </c>
      <c r="C90" s="133" t="s">
        <v>6</v>
      </c>
      <c r="D90" s="75">
        <v>460</v>
      </c>
      <c r="E90" s="101">
        <v>0</v>
      </c>
      <c r="F90" s="47">
        <f>E90*D90</f>
        <v>0</v>
      </c>
    </row>
    <row r="91" spans="1:6">
      <c r="A91" s="135"/>
      <c r="B91" s="21"/>
      <c r="C91" s="140"/>
      <c r="D91" s="77"/>
      <c r="E91" s="141"/>
      <c r="F91" s="47"/>
    </row>
    <row r="92" spans="1:6" ht="66">
      <c r="A92" s="135">
        <f>MAX(A$11:A91)+0.001</f>
        <v>2.0369999999999999</v>
      </c>
      <c r="B92" s="21" t="s">
        <v>403</v>
      </c>
      <c r="C92" s="133" t="s">
        <v>6</v>
      </c>
      <c r="D92" s="75">
        <v>1120</v>
      </c>
      <c r="E92" s="101">
        <v>0</v>
      </c>
      <c r="F92" s="47">
        <f>E92*D92</f>
        <v>0</v>
      </c>
    </row>
    <row r="93" spans="1:6">
      <c r="A93" s="135"/>
      <c r="B93" s="21"/>
      <c r="C93" s="140"/>
      <c r="D93" s="77"/>
      <c r="E93" s="60"/>
      <c r="F93" s="47"/>
    </row>
    <row r="94" spans="1:6" ht="82.5">
      <c r="A94" s="148"/>
      <c r="B94" s="21" t="s">
        <v>102</v>
      </c>
      <c r="C94" s="150"/>
      <c r="D94" s="77"/>
      <c r="E94" s="60"/>
      <c r="F94" s="47"/>
    </row>
    <row r="95" spans="1:6">
      <c r="A95" s="135">
        <f>MAX(A$11:A94)+0.001</f>
        <v>2.0379999999999998</v>
      </c>
      <c r="B95" s="21" t="s">
        <v>156</v>
      </c>
      <c r="C95" s="133" t="s">
        <v>47</v>
      </c>
      <c r="D95" s="75">
        <v>70</v>
      </c>
      <c r="E95" s="101">
        <v>0</v>
      </c>
      <c r="F95" s="47">
        <f>E95*D95</f>
        <v>0</v>
      </c>
    </row>
    <row r="96" spans="1:6">
      <c r="A96" s="148"/>
      <c r="B96" s="21"/>
      <c r="C96" s="140"/>
      <c r="D96" s="77"/>
      <c r="E96" s="60"/>
      <c r="F96" s="47"/>
    </row>
    <row r="97" spans="1:6" ht="99">
      <c r="A97" s="148"/>
      <c r="B97" s="21" t="s">
        <v>202</v>
      </c>
      <c r="C97" s="150"/>
      <c r="D97" s="77"/>
      <c r="E97" s="60"/>
      <c r="F97" s="47"/>
    </row>
    <row r="98" spans="1:6">
      <c r="A98" s="135">
        <f>MAX(A$11:A97)+0.001</f>
        <v>2.0390000000000001</v>
      </c>
      <c r="B98" s="21" t="s">
        <v>334</v>
      </c>
      <c r="C98" s="133" t="s">
        <v>47</v>
      </c>
      <c r="D98" s="75">
        <v>70</v>
      </c>
      <c r="E98" s="101">
        <v>0</v>
      </c>
      <c r="F98" s="47">
        <f>E98*D98</f>
        <v>0</v>
      </c>
    </row>
    <row r="99" spans="1:6">
      <c r="A99" s="135"/>
      <c r="B99" s="21"/>
      <c r="C99" s="140"/>
      <c r="D99" s="77"/>
      <c r="E99" s="60"/>
      <c r="F99" s="47"/>
    </row>
    <row r="100" spans="1:6" ht="82.5">
      <c r="A100" s="148"/>
      <c r="B100" s="21" t="s">
        <v>197</v>
      </c>
      <c r="C100" s="150"/>
      <c r="D100" s="77"/>
      <c r="E100" s="60"/>
      <c r="F100" s="47"/>
    </row>
    <row r="101" spans="1:6">
      <c r="A101" s="135">
        <f>MAX(A$11:A100)+0.001</f>
        <v>2.04</v>
      </c>
      <c r="B101" s="21" t="s">
        <v>198</v>
      </c>
      <c r="C101" s="133" t="s">
        <v>47</v>
      </c>
      <c r="D101" s="76">
        <v>165</v>
      </c>
      <c r="E101" s="101">
        <v>0</v>
      </c>
      <c r="F101" s="47">
        <f>E101*D101</f>
        <v>0</v>
      </c>
    </row>
    <row r="102" spans="1:6">
      <c r="A102" s="135">
        <f>MAX(A$11:A101)+0.001</f>
        <v>2.0409999999999999</v>
      </c>
      <c r="B102" s="21" t="s">
        <v>199</v>
      </c>
      <c r="C102" s="133" t="s">
        <v>47</v>
      </c>
      <c r="D102" s="76">
        <v>35</v>
      </c>
      <c r="E102" s="101">
        <v>0</v>
      </c>
      <c r="F102" s="47">
        <f>E102*D102</f>
        <v>0</v>
      </c>
    </row>
    <row r="103" spans="1:6">
      <c r="A103" s="135">
        <f>MAX(A$11:A102)+0.001</f>
        <v>2.0419999999999998</v>
      </c>
      <c r="B103" s="21" t="s">
        <v>200</v>
      </c>
      <c r="C103" s="133" t="s">
        <v>47</v>
      </c>
      <c r="D103" s="76">
        <v>150</v>
      </c>
      <c r="E103" s="101">
        <v>0</v>
      </c>
      <c r="F103" s="47">
        <f>E103*D103</f>
        <v>0</v>
      </c>
    </row>
    <row r="104" spans="1:6">
      <c r="A104" s="135">
        <f>MAX(A$11:A103)+0.001</f>
        <v>2.0430000000000001</v>
      </c>
      <c r="B104" s="21" t="s">
        <v>201</v>
      </c>
      <c r="C104" s="133" t="s">
        <v>47</v>
      </c>
      <c r="D104" s="76">
        <v>35</v>
      </c>
      <c r="E104" s="101">
        <v>0</v>
      </c>
      <c r="F104" s="47">
        <f>E104*D104</f>
        <v>0</v>
      </c>
    </row>
    <row r="105" spans="1:6" s="151" customFormat="1">
      <c r="A105" s="135">
        <f>MAX(A$11:A104)+0.001</f>
        <v>2.044</v>
      </c>
      <c r="B105" s="18" t="s">
        <v>236</v>
      </c>
      <c r="C105" s="142" t="s">
        <v>47</v>
      </c>
      <c r="D105" s="76">
        <v>60</v>
      </c>
      <c r="E105" s="102">
        <v>0</v>
      </c>
      <c r="F105" s="71">
        <f>E105*D105</f>
        <v>0</v>
      </c>
    </row>
    <row r="106" spans="1:6" s="44" customFormat="1">
      <c r="A106" s="135"/>
      <c r="B106" s="21"/>
      <c r="C106" s="88"/>
      <c r="D106" s="88"/>
      <c r="E106" s="152"/>
      <c r="F106" s="153"/>
    </row>
    <row r="107" spans="1:6" s="44" customFormat="1">
      <c r="A107" s="135">
        <f>MAX(A$11:A106)+0.001</f>
        <v>2.0449999999999999</v>
      </c>
      <c r="B107" s="18" t="s">
        <v>335</v>
      </c>
      <c r="C107" s="154"/>
      <c r="D107" s="154"/>
      <c r="E107" s="153"/>
      <c r="F107" s="153"/>
    </row>
    <row r="108" spans="1:6" s="44" customFormat="1" ht="37.5" customHeight="1">
      <c r="A108" s="155" t="s">
        <v>77</v>
      </c>
      <c r="B108" s="18" t="s">
        <v>336</v>
      </c>
      <c r="C108" s="142" t="s">
        <v>6</v>
      </c>
      <c r="D108" s="76">
        <v>3</v>
      </c>
      <c r="E108" s="102">
        <v>0</v>
      </c>
      <c r="F108" s="71">
        <f>+E108*D108</f>
        <v>0</v>
      </c>
    </row>
    <row r="109" spans="1:6" s="44" customFormat="1">
      <c r="A109" s="155" t="s">
        <v>77</v>
      </c>
      <c r="B109" s="18" t="s">
        <v>338</v>
      </c>
      <c r="C109" s="142" t="s">
        <v>6</v>
      </c>
      <c r="D109" s="76">
        <v>35</v>
      </c>
      <c r="E109" s="102">
        <v>0</v>
      </c>
      <c r="F109" s="71">
        <f>+E109*D109</f>
        <v>0</v>
      </c>
    </row>
    <row r="110" spans="1:6" s="44" customFormat="1">
      <c r="A110" s="155" t="s">
        <v>77</v>
      </c>
      <c r="B110" s="18" t="s">
        <v>337</v>
      </c>
      <c r="C110" s="142" t="s">
        <v>6</v>
      </c>
      <c r="D110" s="76">
        <v>3</v>
      </c>
      <c r="E110" s="102">
        <v>0</v>
      </c>
      <c r="F110" s="71">
        <f>+E110*D110</f>
        <v>0</v>
      </c>
    </row>
    <row r="111" spans="1:6">
      <c r="A111" s="148"/>
      <c r="B111" s="21"/>
      <c r="C111" s="140"/>
      <c r="D111" s="77"/>
      <c r="E111" s="60"/>
      <c r="F111" s="47"/>
    </row>
    <row r="112" spans="1:6" ht="82.5">
      <c r="A112" s="148"/>
      <c r="B112" s="21" t="s">
        <v>206</v>
      </c>
      <c r="C112" s="150"/>
      <c r="D112" s="77"/>
      <c r="E112" s="60"/>
      <c r="F112" s="47"/>
    </row>
    <row r="113" spans="1:6">
      <c r="A113" s="135">
        <f>MAX(A$11:A112)+0.001</f>
        <v>2.0459999999999998</v>
      </c>
      <c r="B113" s="21" t="s">
        <v>201</v>
      </c>
      <c r="C113" s="133" t="s">
        <v>47</v>
      </c>
      <c r="D113" s="76">
        <v>100</v>
      </c>
      <c r="E113" s="101">
        <v>0</v>
      </c>
      <c r="F113" s="47">
        <f>E113*D113</f>
        <v>0</v>
      </c>
    </row>
    <row r="114" spans="1:6">
      <c r="A114" s="135">
        <f>MAX(A$11:A113)+0.001</f>
        <v>2.0470000000000002</v>
      </c>
      <c r="B114" s="21" t="s">
        <v>200</v>
      </c>
      <c r="C114" s="133" t="s">
        <v>47</v>
      </c>
      <c r="D114" s="76">
        <v>25</v>
      </c>
      <c r="E114" s="101">
        <v>0</v>
      </c>
      <c r="F114" s="47">
        <f>E114*D114</f>
        <v>0</v>
      </c>
    </row>
    <row r="115" spans="1:6">
      <c r="A115" s="148"/>
      <c r="B115" s="21"/>
      <c r="C115" s="150"/>
      <c r="D115" s="76"/>
      <c r="E115" s="60"/>
      <c r="F115" s="47"/>
    </row>
    <row r="116" spans="1:6" ht="33">
      <c r="A116" s="148"/>
      <c r="B116" s="21" t="s">
        <v>148</v>
      </c>
      <c r="C116" s="150"/>
      <c r="D116" s="76"/>
      <c r="E116" s="60"/>
      <c r="F116" s="47"/>
    </row>
    <row r="117" spans="1:6">
      <c r="A117" s="135">
        <f>MAX(A$11:A116)+0.001</f>
        <v>2.048</v>
      </c>
      <c r="B117" s="21" t="s">
        <v>105</v>
      </c>
      <c r="C117" s="133" t="s">
        <v>47</v>
      </c>
      <c r="D117" s="76">
        <v>300</v>
      </c>
      <c r="E117" s="101">
        <v>0</v>
      </c>
      <c r="F117" s="47">
        <f>E117*D117</f>
        <v>0</v>
      </c>
    </row>
    <row r="118" spans="1:6">
      <c r="A118" s="135">
        <f>MAX(A$11:A117)+0.001</f>
        <v>2.0489999999999999</v>
      </c>
      <c r="B118" s="21" t="s">
        <v>104</v>
      </c>
      <c r="C118" s="133" t="s">
        <v>47</v>
      </c>
      <c r="D118" s="76">
        <v>49550</v>
      </c>
      <c r="E118" s="101">
        <v>0</v>
      </c>
      <c r="F118" s="47">
        <f>E118*D118</f>
        <v>0</v>
      </c>
    </row>
    <row r="119" spans="1:6">
      <c r="A119" s="135">
        <f>MAX(A$11:A118)+0.001</f>
        <v>2.0499999999999998</v>
      </c>
      <c r="B119" s="21" t="s">
        <v>103</v>
      </c>
      <c r="C119" s="133" t="s">
        <v>47</v>
      </c>
      <c r="D119" s="76">
        <v>7900</v>
      </c>
      <c r="E119" s="101">
        <v>0</v>
      </c>
      <c r="F119" s="47">
        <f>E119*D119</f>
        <v>0</v>
      </c>
    </row>
    <row r="120" spans="1:6">
      <c r="A120" s="135">
        <f>MAX(A$11:A119)+0.001</f>
        <v>2.0510000000000002</v>
      </c>
      <c r="B120" s="21" t="s">
        <v>208</v>
      </c>
      <c r="C120" s="133" t="s">
        <v>47</v>
      </c>
      <c r="D120" s="76">
        <v>3450</v>
      </c>
      <c r="E120" s="101">
        <v>0</v>
      </c>
      <c r="F120" s="47">
        <f>E120*D120</f>
        <v>0</v>
      </c>
    </row>
    <row r="121" spans="1:6">
      <c r="A121" s="135">
        <f>MAX(A$11:A120)+0.001</f>
        <v>2.052</v>
      </c>
      <c r="B121" s="21" t="s">
        <v>207</v>
      </c>
      <c r="C121" s="133" t="s">
        <v>47</v>
      </c>
      <c r="D121" s="76">
        <v>1400</v>
      </c>
      <c r="E121" s="101">
        <v>0</v>
      </c>
      <c r="F121" s="47">
        <f>E121*D121</f>
        <v>0</v>
      </c>
    </row>
    <row r="122" spans="1:6">
      <c r="A122" s="148"/>
      <c r="B122" s="21"/>
      <c r="C122" s="150"/>
      <c r="D122" s="76"/>
      <c r="E122" s="60"/>
      <c r="F122" s="47"/>
    </row>
    <row r="123" spans="1:6" ht="33">
      <c r="A123" s="148"/>
      <c r="B123" s="21" t="s">
        <v>49</v>
      </c>
      <c r="C123" s="156"/>
      <c r="D123" s="76"/>
      <c r="E123" s="157"/>
      <c r="F123" s="47"/>
    </row>
    <row r="124" spans="1:6">
      <c r="A124" s="135">
        <f>MAX(A$11:A123)+0.001</f>
        <v>2.0529999999999999</v>
      </c>
      <c r="B124" s="21" t="s">
        <v>50</v>
      </c>
      <c r="C124" s="133" t="s">
        <v>47</v>
      </c>
      <c r="D124" s="76">
        <v>100</v>
      </c>
      <c r="E124" s="101">
        <v>0</v>
      </c>
      <c r="F124" s="47">
        <f>E124*D124</f>
        <v>0</v>
      </c>
    </row>
    <row r="125" spans="1:6">
      <c r="A125" s="135">
        <f>MAX(A$11:A124)+0.001</f>
        <v>2.0539999999999998</v>
      </c>
      <c r="B125" s="21" t="s">
        <v>51</v>
      </c>
      <c r="C125" s="133" t="s">
        <v>47</v>
      </c>
      <c r="D125" s="76">
        <v>70</v>
      </c>
      <c r="E125" s="101">
        <v>0</v>
      </c>
      <c r="F125" s="47">
        <f>E125*D125</f>
        <v>0</v>
      </c>
    </row>
    <row r="126" spans="1:6">
      <c r="A126" s="135"/>
      <c r="B126" s="21"/>
      <c r="C126" s="133"/>
      <c r="D126" s="76"/>
      <c r="E126" s="55"/>
      <c r="F126" s="47"/>
    </row>
    <row r="127" spans="1:6">
      <c r="A127" s="158"/>
      <c r="B127" s="21" t="s">
        <v>210</v>
      </c>
      <c r="C127" s="44"/>
      <c r="D127" s="76"/>
      <c r="E127" s="45"/>
      <c r="F127" s="45"/>
    </row>
    <row r="128" spans="1:6">
      <c r="A128" s="135">
        <f>MAX(A$11:A127)+0.001</f>
        <v>2.0550000000000002</v>
      </c>
      <c r="B128" s="21" t="s">
        <v>211</v>
      </c>
      <c r="C128" s="44" t="s">
        <v>47</v>
      </c>
      <c r="D128" s="76">
        <v>450</v>
      </c>
      <c r="E128" s="179">
        <v>0</v>
      </c>
      <c r="F128" s="47">
        <f>E128*D128</f>
        <v>0</v>
      </c>
    </row>
    <row r="129" spans="1:6">
      <c r="A129" s="135">
        <f>MAX(A$11:A128)+0.001</f>
        <v>2.056</v>
      </c>
      <c r="B129" s="21" t="s">
        <v>212</v>
      </c>
      <c r="C129" s="44" t="s">
        <v>47</v>
      </c>
      <c r="D129" s="76">
        <v>60</v>
      </c>
      <c r="E129" s="179">
        <v>0</v>
      </c>
      <c r="F129" s="47">
        <f>E129*D129</f>
        <v>0</v>
      </c>
    </row>
    <row r="130" spans="1:6">
      <c r="A130" s="160"/>
      <c r="B130" s="151"/>
      <c r="C130" s="161"/>
      <c r="D130" s="76"/>
      <c r="E130" s="162"/>
      <c r="F130" s="163"/>
    </row>
    <row r="131" spans="1:6" ht="115.5">
      <c r="A131" s="160"/>
      <c r="B131" s="18" t="s">
        <v>380</v>
      </c>
      <c r="C131" s="85"/>
      <c r="D131" s="87"/>
      <c r="E131" s="164"/>
      <c r="F131" s="71"/>
    </row>
    <row r="132" spans="1:6">
      <c r="A132" s="135">
        <f>MAX(A$11:A131)+0.001</f>
        <v>2.0569999999999999</v>
      </c>
      <c r="B132" s="18" t="s">
        <v>383</v>
      </c>
      <c r="C132" s="85" t="s">
        <v>47</v>
      </c>
      <c r="D132" s="87">
        <v>50</v>
      </c>
      <c r="E132" s="103">
        <v>0</v>
      </c>
      <c r="F132" s="71">
        <f t="shared" ref="F132:F137" si="0">+D132*E132</f>
        <v>0</v>
      </c>
    </row>
    <row r="133" spans="1:6">
      <c r="A133" s="135">
        <f>MAX(A$11:A132)+0.001</f>
        <v>2.0579999999999998</v>
      </c>
      <c r="B133" s="18" t="s">
        <v>384</v>
      </c>
      <c r="C133" s="85" t="s">
        <v>47</v>
      </c>
      <c r="D133" s="87">
        <v>350</v>
      </c>
      <c r="E133" s="103">
        <v>0</v>
      </c>
      <c r="F133" s="71">
        <f t="shared" si="0"/>
        <v>0</v>
      </c>
    </row>
    <row r="134" spans="1:6" ht="21.75" customHeight="1">
      <c r="A134" s="135">
        <f>MAX(A$11:A133)+0.001</f>
        <v>2.0590000000000002</v>
      </c>
      <c r="B134" s="18" t="s">
        <v>381</v>
      </c>
      <c r="C134" s="85" t="s">
        <v>47</v>
      </c>
      <c r="D134" s="87">
        <v>50</v>
      </c>
      <c r="E134" s="103">
        <v>0</v>
      </c>
      <c r="F134" s="71">
        <f t="shared" si="0"/>
        <v>0</v>
      </c>
    </row>
    <row r="135" spans="1:6">
      <c r="A135" s="135">
        <f>MAX(A$11:A134)+0.001</f>
        <v>2.06</v>
      </c>
      <c r="B135" s="18" t="s">
        <v>385</v>
      </c>
      <c r="C135" s="85" t="s">
        <v>47</v>
      </c>
      <c r="D135" s="87">
        <v>60</v>
      </c>
      <c r="E135" s="103">
        <v>0</v>
      </c>
      <c r="F135" s="71">
        <f t="shared" si="0"/>
        <v>0</v>
      </c>
    </row>
    <row r="136" spans="1:6">
      <c r="A136" s="135">
        <f>MAX(A$11:A135)+0.001</f>
        <v>2.0609999999999999</v>
      </c>
      <c r="B136" s="18" t="s">
        <v>382</v>
      </c>
      <c r="C136" s="85" t="s">
        <v>47</v>
      </c>
      <c r="D136" s="87">
        <v>120</v>
      </c>
      <c r="E136" s="103">
        <v>0</v>
      </c>
      <c r="F136" s="71">
        <f t="shared" si="0"/>
        <v>0</v>
      </c>
    </row>
    <row r="137" spans="1:6">
      <c r="A137" s="135">
        <f>MAX(A$11:A136)+0.001</f>
        <v>2.0619999999999998</v>
      </c>
      <c r="B137" s="18" t="s">
        <v>386</v>
      </c>
      <c r="C137" s="85" t="s">
        <v>47</v>
      </c>
      <c r="D137" s="87">
        <v>120</v>
      </c>
      <c r="E137" s="103">
        <v>0</v>
      </c>
      <c r="F137" s="71">
        <f t="shared" si="0"/>
        <v>0</v>
      </c>
    </row>
    <row r="138" spans="1:6">
      <c r="A138" s="158"/>
      <c r="B138" s="21"/>
      <c r="C138" s="44"/>
      <c r="D138" s="75"/>
      <c r="E138" s="159"/>
      <c r="F138" s="47"/>
    </row>
    <row r="139" spans="1:6" ht="33">
      <c r="A139" s="135">
        <f>MAX(A$11:A138)+0.001</f>
        <v>2.0630000000000002</v>
      </c>
      <c r="B139" s="21" t="s">
        <v>379</v>
      </c>
      <c r="C139" s="133" t="s">
        <v>45</v>
      </c>
      <c r="D139" s="75">
        <v>84</v>
      </c>
      <c r="E139" s="101">
        <v>0</v>
      </c>
      <c r="F139" s="47">
        <f>E139*D139</f>
        <v>0</v>
      </c>
    </row>
    <row r="140" spans="1:6">
      <c r="A140" s="148"/>
      <c r="B140" s="21"/>
      <c r="C140" s="150"/>
      <c r="D140" s="77"/>
      <c r="E140" s="60"/>
      <c r="F140" s="47"/>
    </row>
    <row r="141" spans="1:6" ht="82.5">
      <c r="A141" s="135">
        <f>MAX(A$11:A140)+0.001</f>
        <v>2.0640000000000001</v>
      </c>
      <c r="B141" s="21" t="s">
        <v>52</v>
      </c>
      <c r="C141" s="133" t="s">
        <v>6</v>
      </c>
      <c r="D141" s="75">
        <v>18</v>
      </c>
      <c r="E141" s="101">
        <v>0</v>
      </c>
      <c r="F141" s="47">
        <f>E141*D141</f>
        <v>0</v>
      </c>
    </row>
    <row r="142" spans="1:6">
      <c r="A142" s="148"/>
      <c r="B142" s="21"/>
      <c r="C142" s="150"/>
      <c r="D142" s="77"/>
      <c r="E142" s="60"/>
      <c r="F142" s="47"/>
    </row>
    <row r="143" spans="1:6" ht="82.5">
      <c r="A143" s="135">
        <f>MAX(A$11:A142)+0.001</f>
        <v>2.0649999999999999</v>
      </c>
      <c r="B143" s="21" t="s">
        <v>159</v>
      </c>
      <c r="C143" s="133" t="s">
        <v>6</v>
      </c>
      <c r="D143" s="75">
        <v>3</v>
      </c>
      <c r="E143" s="101">
        <v>0</v>
      </c>
      <c r="F143" s="47">
        <f>E143*D143</f>
        <v>0</v>
      </c>
    </row>
    <row r="144" spans="1:6">
      <c r="A144" s="148"/>
      <c r="B144" s="21"/>
      <c r="C144" s="150"/>
      <c r="D144" s="77"/>
      <c r="E144" s="60"/>
      <c r="F144" s="47"/>
    </row>
    <row r="145" spans="1:6" ht="66">
      <c r="A145" s="135">
        <f>MAX(A$11:A144)+0.001</f>
        <v>2.0659999999999998</v>
      </c>
      <c r="B145" s="21" t="s">
        <v>139</v>
      </c>
      <c r="C145" s="133" t="s">
        <v>6</v>
      </c>
      <c r="D145" s="75">
        <v>84</v>
      </c>
      <c r="E145" s="101">
        <v>0</v>
      </c>
      <c r="F145" s="47">
        <f>E145*D145</f>
        <v>0</v>
      </c>
    </row>
    <row r="146" spans="1:6">
      <c r="A146" s="148"/>
      <c r="B146" s="21"/>
      <c r="C146" s="150"/>
      <c r="D146" s="77"/>
      <c r="E146" s="60"/>
      <c r="F146" s="47"/>
    </row>
    <row r="147" spans="1:6" ht="82.5">
      <c r="A147" s="148"/>
      <c r="B147" s="21" t="s">
        <v>137</v>
      </c>
      <c r="C147" s="143"/>
      <c r="D147" s="77"/>
      <c r="E147" s="141"/>
      <c r="F147" s="47"/>
    </row>
    <row r="148" spans="1:6">
      <c r="A148" s="135">
        <f>MAX(A$11:A147)+0.001</f>
        <v>2.0670000000000002</v>
      </c>
      <c r="B148" s="21" t="s">
        <v>110</v>
      </c>
      <c r="C148" s="133" t="s">
        <v>6</v>
      </c>
      <c r="D148" s="76">
        <v>2512</v>
      </c>
      <c r="E148" s="101">
        <v>0</v>
      </c>
      <c r="F148" s="47">
        <f>E148*D148</f>
        <v>0</v>
      </c>
    </row>
    <row r="149" spans="1:6">
      <c r="A149" s="148"/>
      <c r="B149" s="21"/>
      <c r="C149" s="143"/>
      <c r="D149" s="77"/>
      <c r="E149" s="141"/>
      <c r="F149" s="47"/>
    </row>
    <row r="150" spans="1:6" ht="82.5">
      <c r="A150" s="135">
        <f>MAX(A$11:A149)+0.001</f>
        <v>2.0680000000000001</v>
      </c>
      <c r="B150" s="21" t="s">
        <v>138</v>
      </c>
      <c r="C150" s="133" t="s">
        <v>6</v>
      </c>
      <c r="D150" s="76">
        <v>168</v>
      </c>
      <c r="E150" s="101">
        <v>0</v>
      </c>
      <c r="F150" s="47">
        <f>E150*D150</f>
        <v>0</v>
      </c>
    </row>
    <row r="151" spans="1:6">
      <c r="A151" s="148"/>
      <c r="B151" s="21"/>
      <c r="C151" s="143"/>
      <c r="D151" s="77"/>
      <c r="E151" s="141"/>
      <c r="F151" s="47"/>
    </row>
    <row r="152" spans="1:6" ht="49.5">
      <c r="A152" s="135">
        <f>MAX(A$11:A151)+0.001</f>
        <v>2.069</v>
      </c>
      <c r="B152" s="21" t="s">
        <v>214</v>
      </c>
      <c r="C152" s="133" t="s">
        <v>6</v>
      </c>
      <c r="D152" s="75">
        <v>72</v>
      </c>
      <c r="E152" s="101">
        <v>0</v>
      </c>
      <c r="F152" s="47">
        <f>E152*D152</f>
        <v>0</v>
      </c>
    </row>
    <row r="153" spans="1:6">
      <c r="A153" s="148"/>
      <c r="B153" s="21"/>
      <c r="C153" s="143"/>
      <c r="D153" s="77"/>
      <c r="E153" s="141"/>
      <c r="F153" s="47"/>
    </row>
    <row r="154" spans="1:6" ht="82.5">
      <c r="A154" s="135">
        <f>MAX(A$11:A153)+0.001</f>
        <v>2.0699999999999998</v>
      </c>
      <c r="B154" s="21" t="s">
        <v>231</v>
      </c>
      <c r="C154" s="133" t="s">
        <v>6</v>
      </c>
      <c r="D154" s="75">
        <v>84</v>
      </c>
      <c r="E154" s="101">
        <v>0</v>
      </c>
      <c r="F154" s="47">
        <f>E154*D154</f>
        <v>0</v>
      </c>
    </row>
    <row r="155" spans="1:6">
      <c r="A155" s="148"/>
      <c r="B155" s="21"/>
      <c r="C155" s="150"/>
      <c r="D155" s="81"/>
      <c r="E155" s="60"/>
      <c r="F155" s="47"/>
    </row>
    <row r="156" spans="1:6" ht="33">
      <c r="A156" s="148"/>
      <c r="B156" s="21" t="s">
        <v>213</v>
      </c>
      <c r="C156" s="150"/>
      <c r="D156" s="81"/>
      <c r="E156" s="60"/>
      <c r="F156" s="47"/>
    </row>
    <row r="157" spans="1:6">
      <c r="A157" s="135">
        <f>MAX(A$11:A156)+0.001</f>
        <v>2.0710000000000002</v>
      </c>
      <c r="B157" s="21" t="s">
        <v>53</v>
      </c>
      <c r="C157" s="133" t="s">
        <v>6</v>
      </c>
      <c r="D157" s="75">
        <v>72</v>
      </c>
      <c r="E157" s="101">
        <v>0</v>
      </c>
      <c r="F157" s="47">
        <f>E157*D157</f>
        <v>0</v>
      </c>
    </row>
    <row r="158" spans="1:6">
      <c r="A158" s="148"/>
      <c r="B158" s="21"/>
      <c r="C158" s="150"/>
      <c r="D158" s="81"/>
      <c r="E158" s="60"/>
      <c r="F158" s="47"/>
    </row>
    <row r="159" spans="1:6" ht="82.5">
      <c r="A159" s="148"/>
      <c r="B159" s="21" t="s">
        <v>195</v>
      </c>
      <c r="C159" s="150"/>
      <c r="D159" s="81"/>
      <c r="E159" s="60"/>
      <c r="F159" s="47"/>
    </row>
    <row r="160" spans="1:6">
      <c r="A160" s="135">
        <f>MAX(A$11:A159)+0.001</f>
        <v>2.0720000000000001</v>
      </c>
      <c r="B160" s="21" t="s">
        <v>53</v>
      </c>
      <c r="C160" s="133" t="s">
        <v>6</v>
      </c>
      <c r="D160" s="76">
        <v>864</v>
      </c>
      <c r="E160" s="101">
        <v>0</v>
      </c>
      <c r="F160" s="47">
        <f t="shared" ref="F160:F166" si="1">E160*D160</f>
        <v>0</v>
      </c>
    </row>
    <row r="161" spans="1:6">
      <c r="A161" s="135">
        <f>MAX(A$11:A160)+0.001</f>
        <v>2.073</v>
      </c>
      <c r="B161" s="21" t="s">
        <v>339</v>
      </c>
      <c r="C161" s="133" t="s">
        <v>6</v>
      </c>
      <c r="D161" s="76">
        <v>423</v>
      </c>
      <c r="E161" s="101">
        <v>0</v>
      </c>
      <c r="F161" s="47">
        <f t="shared" si="1"/>
        <v>0</v>
      </c>
    </row>
    <row r="162" spans="1:6">
      <c r="A162" s="135">
        <f>MAX(A$11:A161)+0.001</f>
        <v>2.0739999999999998</v>
      </c>
      <c r="B162" s="21" t="s">
        <v>340</v>
      </c>
      <c r="C162" s="133" t="s">
        <v>6</v>
      </c>
      <c r="D162" s="76">
        <v>105</v>
      </c>
      <c r="E162" s="101">
        <v>0</v>
      </c>
      <c r="F162" s="47">
        <f t="shared" si="1"/>
        <v>0</v>
      </c>
    </row>
    <row r="163" spans="1:6">
      <c r="A163" s="135">
        <f>MAX(A$11:A162)+0.001</f>
        <v>2.0750000000000002</v>
      </c>
      <c r="B163" s="21" t="s">
        <v>140</v>
      </c>
      <c r="C163" s="133" t="s">
        <v>6</v>
      </c>
      <c r="D163" s="76">
        <v>280</v>
      </c>
      <c r="E163" s="101">
        <v>0</v>
      </c>
      <c r="F163" s="47">
        <f t="shared" si="1"/>
        <v>0</v>
      </c>
    </row>
    <row r="164" spans="1:6">
      <c r="A164" s="135">
        <f>MAX(A$11:A163)+0.001</f>
        <v>2.0760000000000001</v>
      </c>
      <c r="B164" s="21" t="s">
        <v>141</v>
      </c>
      <c r="C164" s="133" t="s">
        <v>6</v>
      </c>
      <c r="D164" s="76">
        <v>150</v>
      </c>
      <c r="E164" s="101">
        <v>0</v>
      </c>
      <c r="F164" s="47">
        <f t="shared" si="1"/>
        <v>0</v>
      </c>
    </row>
    <row r="165" spans="1:6">
      <c r="A165" s="135">
        <f>MAX(A$11:A164)+0.001</f>
        <v>2.077</v>
      </c>
      <c r="B165" s="21" t="s">
        <v>147</v>
      </c>
      <c r="C165" s="133" t="s">
        <v>6</v>
      </c>
      <c r="D165" s="76">
        <v>285</v>
      </c>
      <c r="E165" s="101">
        <v>0</v>
      </c>
      <c r="F165" s="47">
        <f t="shared" si="1"/>
        <v>0</v>
      </c>
    </row>
    <row r="166" spans="1:6">
      <c r="A166" s="135">
        <f>MAX(A$11:A165)+0.001</f>
        <v>2.0779999999999998</v>
      </c>
      <c r="B166" s="21" t="s">
        <v>54</v>
      </c>
      <c r="C166" s="133" t="s">
        <v>6</v>
      </c>
      <c r="D166" s="76">
        <v>3</v>
      </c>
      <c r="E166" s="101">
        <v>0</v>
      </c>
      <c r="F166" s="47">
        <f t="shared" si="1"/>
        <v>0</v>
      </c>
    </row>
    <row r="167" spans="1:6">
      <c r="A167" s="148"/>
      <c r="B167" s="21"/>
      <c r="C167" s="150"/>
      <c r="D167" s="81"/>
      <c r="E167" s="60"/>
      <c r="F167" s="47"/>
    </row>
    <row r="168" spans="1:6" ht="49.5">
      <c r="A168" s="135">
        <f>MAX(A$11:A167)+0.001</f>
        <v>2.0790000000000002</v>
      </c>
      <c r="B168" s="21" t="s">
        <v>341</v>
      </c>
      <c r="C168" s="133" t="s">
        <v>6</v>
      </c>
      <c r="D168" s="76">
        <v>3</v>
      </c>
      <c r="E168" s="101">
        <v>0</v>
      </c>
      <c r="F168" s="47">
        <f>E168*D168</f>
        <v>0</v>
      </c>
    </row>
    <row r="169" spans="1:6">
      <c r="A169" s="148"/>
      <c r="B169" s="21"/>
      <c r="C169" s="150"/>
      <c r="D169" s="81"/>
      <c r="E169" s="60"/>
      <c r="F169" s="47"/>
    </row>
    <row r="170" spans="1:6">
      <c r="A170" s="148"/>
      <c r="B170" s="21" t="s">
        <v>55</v>
      </c>
      <c r="C170" s="150"/>
      <c r="D170" s="81"/>
      <c r="E170" s="60"/>
      <c r="F170" s="47"/>
    </row>
    <row r="171" spans="1:6">
      <c r="A171" s="148"/>
      <c r="B171" s="21" t="s">
        <v>56</v>
      </c>
      <c r="C171" s="150"/>
      <c r="D171" s="81"/>
      <c r="E171" s="60"/>
      <c r="F171" s="47"/>
    </row>
    <row r="172" spans="1:6">
      <c r="A172" s="135">
        <f>MAX(A$11:A171)+0.001</f>
        <v>2.08</v>
      </c>
      <c r="B172" s="21" t="s">
        <v>57</v>
      </c>
      <c r="C172" s="133" t="s">
        <v>6</v>
      </c>
      <c r="D172" s="76">
        <v>84</v>
      </c>
      <c r="E172" s="101">
        <v>0</v>
      </c>
      <c r="F172" s="47">
        <f>E172*D172</f>
        <v>0</v>
      </c>
    </row>
    <row r="173" spans="1:6">
      <c r="A173" s="135">
        <f>MAX(A$11:A172)+0.001</f>
        <v>2.081</v>
      </c>
      <c r="B173" s="21" t="s">
        <v>58</v>
      </c>
      <c r="C173" s="133" t="s">
        <v>6</v>
      </c>
      <c r="D173" s="76">
        <v>84</v>
      </c>
      <c r="E173" s="101">
        <v>0</v>
      </c>
      <c r="F173" s="47">
        <f>E173*D173</f>
        <v>0</v>
      </c>
    </row>
    <row r="174" spans="1:6">
      <c r="A174" s="148"/>
      <c r="B174" s="21"/>
      <c r="C174" s="150"/>
      <c r="D174" s="81"/>
      <c r="E174" s="60"/>
      <c r="F174" s="47"/>
    </row>
    <row r="175" spans="1:6" ht="49.5">
      <c r="A175" s="135">
        <f>MAX(A$11:A174)+0.001</f>
        <v>2.0819999999999999</v>
      </c>
      <c r="B175" s="21" t="s">
        <v>209</v>
      </c>
      <c r="C175" s="133" t="s">
        <v>6</v>
      </c>
      <c r="D175" s="76">
        <v>111</v>
      </c>
      <c r="E175" s="101">
        <v>0</v>
      </c>
      <c r="F175" s="47">
        <f>E175*D175</f>
        <v>0</v>
      </c>
    </row>
    <row r="176" spans="1:6">
      <c r="A176" s="148"/>
      <c r="B176" s="21"/>
      <c r="C176" s="150"/>
      <c r="D176" s="81"/>
      <c r="E176" s="60"/>
      <c r="F176" s="47"/>
    </row>
    <row r="177" spans="1:6" ht="115.5">
      <c r="A177" s="135">
        <f>MAX(A$11:A176)+0.001</f>
        <v>2.0830000000000002</v>
      </c>
      <c r="B177" s="21" t="s">
        <v>342</v>
      </c>
      <c r="C177" s="133" t="s">
        <v>6</v>
      </c>
      <c r="D177" s="76">
        <v>3</v>
      </c>
      <c r="E177" s="101">
        <v>0</v>
      </c>
      <c r="F177" s="47">
        <f>E177*D177</f>
        <v>0</v>
      </c>
    </row>
    <row r="178" spans="1:6">
      <c r="A178" s="148"/>
      <c r="B178" s="21"/>
      <c r="C178" s="150"/>
      <c r="D178" s="81"/>
      <c r="E178" s="60"/>
      <c r="F178" s="47"/>
    </row>
    <row r="179" spans="1:6" ht="33">
      <c r="A179" s="135">
        <f>MAX(A$11:A178)+0.001</f>
        <v>2.0840000000000001</v>
      </c>
      <c r="B179" s="21" t="s">
        <v>100</v>
      </c>
      <c r="C179" s="133" t="s">
        <v>6</v>
      </c>
      <c r="D179" s="76">
        <v>285</v>
      </c>
      <c r="E179" s="101">
        <v>0</v>
      </c>
      <c r="F179" s="47">
        <f>E179*D179</f>
        <v>0</v>
      </c>
    </row>
    <row r="180" spans="1:6">
      <c r="A180" s="148"/>
      <c r="B180" s="21"/>
      <c r="C180" s="150"/>
      <c r="D180" s="81"/>
      <c r="E180" s="60"/>
      <c r="F180" s="47"/>
    </row>
    <row r="181" spans="1:6" ht="22.5" customHeight="1">
      <c r="A181" s="135">
        <f>MAX(A$11:A180)+0.001</f>
        <v>2.085</v>
      </c>
      <c r="B181" s="21" t="s">
        <v>111</v>
      </c>
      <c r="C181" s="133" t="s">
        <v>45</v>
      </c>
      <c r="D181" s="75">
        <v>84</v>
      </c>
      <c r="E181" s="101">
        <v>0</v>
      </c>
      <c r="F181" s="47">
        <f>E181*D181</f>
        <v>0</v>
      </c>
    </row>
    <row r="182" spans="1:6" ht="19.5" customHeight="1">
      <c r="A182" s="148"/>
      <c r="B182" s="21"/>
      <c r="C182" s="150"/>
      <c r="D182" s="81"/>
      <c r="E182" s="60"/>
      <c r="F182" s="47"/>
    </row>
    <row r="183" spans="1:6" ht="23.25" customHeight="1">
      <c r="A183" s="135">
        <f>MAX(A$11:A182)+0.001</f>
        <v>2.0859999999999999</v>
      </c>
      <c r="B183" s="21" t="s">
        <v>101</v>
      </c>
      <c r="C183" s="133" t="s">
        <v>45</v>
      </c>
      <c r="D183" s="75">
        <v>84</v>
      </c>
      <c r="E183" s="101">
        <v>0</v>
      </c>
      <c r="F183" s="47">
        <f>E183*D183</f>
        <v>0</v>
      </c>
    </row>
    <row r="184" spans="1:6">
      <c r="A184" s="135"/>
      <c r="B184" s="21"/>
      <c r="C184" s="133"/>
      <c r="D184" s="75"/>
      <c r="E184" s="55"/>
      <c r="F184" s="47"/>
    </row>
    <row r="185" spans="1:6" ht="33">
      <c r="A185" s="135">
        <f>MAX(A$11:A183)+0.001</f>
        <v>2.0870000000000002</v>
      </c>
      <c r="B185" s="21" t="s">
        <v>143</v>
      </c>
      <c r="C185" s="133" t="s">
        <v>45</v>
      </c>
      <c r="D185" s="75">
        <v>420</v>
      </c>
      <c r="E185" s="101">
        <v>0</v>
      </c>
      <c r="F185" s="47">
        <f>E185*D185</f>
        <v>0</v>
      </c>
    </row>
    <row r="186" spans="1:6">
      <c r="A186" s="148"/>
      <c r="B186" s="21"/>
      <c r="C186" s="150"/>
      <c r="D186" s="81"/>
      <c r="E186" s="60"/>
      <c r="F186" s="47"/>
    </row>
    <row r="187" spans="1:6">
      <c r="A187" s="135">
        <f>MAX(A$11:A186)+0.001</f>
        <v>2.0880000000000001</v>
      </c>
      <c r="B187" s="18" t="s">
        <v>142</v>
      </c>
      <c r="C187" s="142" t="s">
        <v>6</v>
      </c>
      <c r="D187" s="76">
        <v>120</v>
      </c>
      <c r="E187" s="101">
        <v>0</v>
      </c>
      <c r="F187" s="47">
        <f>E187*D187</f>
        <v>0</v>
      </c>
    </row>
    <row r="188" spans="1:6">
      <c r="A188" s="148"/>
      <c r="B188" s="18"/>
      <c r="C188" s="150"/>
      <c r="D188" s="81"/>
      <c r="E188" s="60"/>
      <c r="F188" s="47"/>
    </row>
    <row r="189" spans="1:6" ht="49.5">
      <c r="A189" s="135">
        <f>MAX(A$11:A188)+0.001</f>
        <v>2.089</v>
      </c>
      <c r="B189" s="18" t="s">
        <v>343</v>
      </c>
      <c r="C189" s="142" t="s">
        <v>6</v>
      </c>
      <c r="D189" s="76">
        <v>201</v>
      </c>
      <c r="E189" s="101">
        <v>0</v>
      </c>
      <c r="F189" s="47">
        <f>E189*D189</f>
        <v>0</v>
      </c>
    </row>
    <row r="190" spans="1:6">
      <c r="A190" s="148"/>
      <c r="B190" s="18"/>
      <c r="C190" s="150"/>
      <c r="D190" s="81"/>
      <c r="E190" s="60"/>
      <c r="F190" s="47"/>
    </row>
    <row r="191" spans="1:6" ht="33">
      <c r="A191" s="135">
        <f>MAX(A$11:A190)+0.001</f>
        <v>2.09</v>
      </c>
      <c r="B191" s="18" t="s">
        <v>144</v>
      </c>
      <c r="C191" s="142" t="s">
        <v>6</v>
      </c>
      <c r="D191" s="76">
        <v>84</v>
      </c>
      <c r="E191" s="101">
        <v>0</v>
      </c>
      <c r="F191" s="47">
        <f>E191*D191</f>
        <v>0</v>
      </c>
    </row>
    <row r="192" spans="1:6">
      <c r="A192" s="148"/>
      <c r="B192" s="18"/>
      <c r="C192" s="150"/>
      <c r="D192" s="81"/>
      <c r="E192" s="60"/>
      <c r="F192" s="47"/>
    </row>
    <row r="193" spans="1:6" ht="33">
      <c r="A193" s="135">
        <f>MAX(A$11:A192)+0.001</f>
        <v>2.0910000000000002</v>
      </c>
      <c r="B193" s="18" t="s">
        <v>234</v>
      </c>
      <c r="C193" s="142" t="s">
        <v>6</v>
      </c>
      <c r="D193" s="76">
        <v>3</v>
      </c>
      <c r="E193" s="101">
        <v>0</v>
      </c>
      <c r="F193" s="47">
        <f>E193*D193</f>
        <v>0</v>
      </c>
    </row>
    <row r="194" spans="1:6">
      <c r="A194" s="148"/>
      <c r="B194" s="18"/>
      <c r="C194" s="150"/>
      <c r="D194" s="81"/>
      <c r="E194" s="60"/>
      <c r="F194" s="47"/>
    </row>
    <row r="195" spans="1:6" ht="33">
      <c r="A195" s="135">
        <f>MAX(A$11:A194)+0.001</f>
        <v>2.0920000000000001</v>
      </c>
      <c r="B195" s="18" t="s">
        <v>230</v>
      </c>
      <c r="C195" s="142" t="s">
        <v>45</v>
      </c>
      <c r="D195" s="76">
        <v>3</v>
      </c>
      <c r="E195" s="101">
        <v>0</v>
      </c>
      <c r="F195" s="47">
        <f>E195*D195</f>
        <v>0</v>
      </c>
    </row>
    <row r="196" spans="1:6">
      <c r="A196" s="148"/>
      <c r="B196" s="21"/>
      <c r="C196" s="150"/>
      <c r="D196" s="81"/>
      <c r="E196" s="60"/>
      <c r="F196" s="47"/>
    </row>
    <row r="197" spans="1:6" ht="33">
      <c r="A197" s="135">
        <f>MAX(A$11:A196)+0.001</f>
        <v>2.093</v>
      </c>
      <c r="B197" s="21" t="s">
        <v>194</v>
      </c>
      <c r="C197" s="133" t="s">
        <v>6</v>
      </c>
      <c r="D197" s="75">
        <v>12</v>
      </c>
      <c r="E197" s="101">
        <v>0</v>
      </c>
      <c r="F197" s="47">
        <f>E197*D197</f>
        <v>0</v>
      </c>
    </row>
    <row r="198" spans="1:6">
      <c r="A198" s="148"/>
      <c r="B198" s="21"/>
      <c r="C198" s="150"/>
      <c r="E198" s="60"/>
      <c r="F198" s="47"/>
    </row>
    <row r="199" spans="1:6" ht="33">
      <c r="A199" s="135">
        <f>MAX(A$11:A198)+0.001</f>
        <v>2.0939999999999999</v>
      </c>
      <c r="B199" s="21" t="s">
        <v>344</v>
      </c>
      <c r="C199" s="133" t="s">
        <v>6</v>
      </c>
      <c r="D199" s="76">
        <v>3</v>
      </c>
      <c r="E199" s="101">
        <v>0</v>
      </c>
      <c r="F199" s="47">
        <f>E199*D199</f>
        <v>0</v>
      </c>
    </row>
    <row r="200" spans="1:6">
      <c r="A200" s="148"/>
      <c r="B200" s="21"/>
      <c r="C200" s="150"/>
      <c r="E200" s="60"/>
      <c r="F200" s="47"/>
    </row>
    <row r="201" spans="1:6" ht="33">
      <c r="A201" s="135">
        <f>MAX(A$11:A200)+0.001</f>
        <v>2.0950000000000002</v>
      </c>
      <c r="B201" s="21" t="s">
        <v>345</v>
      </c>
      <c r="C201" s="133" t="s">
        <v>6</v>
      </c>
      <c r="D201" s="76">
        <v>3</v>
      </c>
      <c r="E201" s="101">
        <v>0</v>
      </c>
      <c r="F201" s="47">
        <f>E201*D201</f>
        <v>0</v>
      </c>
    </row>
    <row r="202" spans="1:6">
      <c r="A202" s="148"/>
      <c r="B202" s="21"/>
      <c r="C202" s="150"/>
      <c r="E202" s="60"/>
      <c r="F202" s="47"/>
    </row>
    <row r="203" spans="1:6" ht="33">
      <c r="A203" s="135">
        <f>MAX(A$11:A202)+0.001</f>
        <v>2.0960000000000001</v>
      </c>
      <c r="B203" s="21" t="s">
        <v>59</v>
      </c>
      <c r="C203" s="133" t="s">
        <v>45</v>
      </c>
      <c r="D203" s="75">
        <v>3</v>
      </c>
      <c r="E203" s="101">
        <v>0</v>
      </c>
      <c r="F203" s="47">
        <f>E203*D203</f>
        <v>0</v>
      </c>
    </row>
    <row r="204" spans="1:6">
      <c r="A204" s="148"/>
      <c r="B204" s="21"/>
      <c r="C204" s="150"/>
      <c r="D204" s="77"/>
      <c r="E204" s="60"/>
      <c r="F204" s="47"/>
    </row>
    <row r="205" spans="1:6" ht="33">
      <c r="A205" s="135">
        <f>MAX(A$11:A204)+0.001</f>
        <v>2.097</v>
      </c>
      <c r="B205" s="21" t="s">
        <v>193</v>
      </c>
      <c r="C205" s="133" t="s">
        <v>45</v>
      </c>
      <c r="D205" s="75">
        <v>3</v>
      </c>
      <c r="E205" s="101">
        <v>0</v>
      </c>
      <c r="F205" s="47">
        <f>E205*D205</f>
        <v>0</v>
      </c>
    </row>
    <row r="206" spans="1:6">
      <c r="A206" s="148"/>
      <c r="B206" s="21"/>
      <c r="C206" s="150"/>
      <c r="D206" s="77"/>
      <c r="E206" s="60"/>
      <c r="F206" s="47"/>
    </row>
    <row r="207" spans="1:6" ht="49.5">
      <c r="A207" s="135">
        <f>MAX(A$11:A206)+0.001</f>
        <v>2.0979999999999999</v>
      </c>
      <c r="B207" s="21" t="s">
        <v>192</v>
      </c>
      <c r="C207" s="133" t="s">
        <v>45</v>
      </c>
      <c r="D207" s="75">
        <v>3</v>
      </c>
      <c r="E207" s="101">
        <v>0</v>
      </c>
      <c r="F207" s="47">
        <f>E207*D207</f>
        <v>0</v>
      </c>
    </row>
    <row r="208" spans="1:6">
      <c r="A208" s="148"/>
      <c r="B208" s="21"/>
      <c r="C208" s="150"/>
      <c r="D208" s="77"/>
      <c r="E208" s="60"/>
      <c r="F208" s="47"/>
    </row>
    <row r="209" spans="1:6" ht="82.5">
      <c r="A209" s="135">
        <f>MAX(A$11:A208)+0.001</f>
        <v>2.0990000000000002</v>
      </c>
      <c r="B209" s="21" t="s">
        <v>404</v>
      </c>
      <c r="C209" s="133" t="s">
        <v>45</v>
      </c>
      <c r="D209" s="75">
        <v>9</v>
      </c>
      <c r="E209" s="101">
        <v>0</v>
      </c>
      <c r="F209" s="47">
        <f>E209*D209</f>
        <v>0</v>
      </c>
    </row>
    <row r="210" spans="1:6">
      <c r="A210" s="148"/>
      <c r="B210" s="21"/>
      <c r="C210" s="150"/>
      <c r="D210" s="77"/>
      <c r="E210" s="60"/>
      <c r="F210" s="47"/>
    </row>
    <row r="211" spans="1:6" ht="66">
      <c r="A211" s="135">
        <f>MAX(A$11:A210)+0.001</f>
        <v>2.1</v>
      </c>
      <c r="B211" s="21" t="s">
        <v>461</v>
      </c>
      <c r="C211" s="133" t="s">
        <v>45</v>
      </c>
      <c r="D211" s="75">
        <v>9</v>
      </c>
      <c r="E211" s="101">
        <v>0</v>
      </c>
      <c r="F211" s="47">
        <f>E211*D211</f>
        <v>0</v>
      </c>
    </row>
    <row r="212" spans="1:6">
      <c r="A212" s="148"/>
      <c r="B212" s="21"/>
      <c r="C212" s="150"/>
      <c r="D212" s="81"/>
      <c r="E212" s="60"/>
      <c r="F212" s="47"/>
    </row>
    <row r="213" spans="1:6" ht="33">
      <c r="A213" s="135">
        <f>MAX(A$11:A212)+0.001</f>
        <v>2.101</v>
      </c>
      <c r="B213" s="18" t="s">
        <v>235</v>
      </c>
      <c r="C213" s="142" t="s">
        <v>6</v>
      </c>
      <c r="D213" s="76">
        <v>84</v>
      </c>
      <c r="E213" s="102">
        <v>0</v>
      </c>
      <c r="F213" s="71">
        <f>E213*D213</f>
        <v>0</v>
      </c>
    </row>
    <row r="214" spans="1:6">
      <c r="A214" s="148"/>
      <c r="B214" s="21"/>
      <c r="C214" s="150"/>
      <c r="D214" s="77"/>
      <c r="E214" s="60"/>
      <c r="F214" s="47"/>
    </row>
    <row r="215" spans="1:6" ht="33">
      <c r="A215" s="135">
        <f>MAX(A$11:A214)+0.001</f>
        <v>2.1019999999999999</v>
      </c>
      <c r="B215" s="21" t="s">
        <v>405</v>
      </c>
      <c r="C215" s="133" t="s">
        <v>45</v>
      </c>
      <c r="D215" s="75">
        <v>9</v>
      </c>
      <c r="E215" s="101">
        <v>0</v>
      </c>
      <c r="F215" s="47">
        <f>E215*D215</f>
        <v>0</v>
      </c>
    </row>
    <row r="216" spans="1:6">
      <c r="A216" s="158"/>
      <c r="B216" s="21"/>
      <c r="C216" s="64"/>
      <c r="D216" s="165"/>
      <c r="E216" s="166"/>
      <c r="F216" s="167"/>
    </row>
    <row r="217" spans="1:6" ht="33">
      <c r="A217" s="135">
        <f>MAX(A$11:A216)+0.001</f>
        <v>2.1030000000000002</v>
      </c>
      <c r="B217" s="18" t="s">
        <v>374</v>
      </c>
      <c r="C217" s="85" t="s">
        <v>6</v>
      </c>
      <c r="D217" s="87">
        <v>6</v>
      </c>
      <c r="E217" s="103">
        <v>0</v>
      </c>
      <c r="F217" s="71">
        <f>E217*D217</f>
        <v>0</v>
      </c>
    </row>
    <row r="218" spans="1:6">
      <c r="A218" s="158"/>
      <c r="B218" s="18"/>
      <c r="C218" s="64"/>
      <c r="D218" s="165"/>
      <c r="E218" s="166"/>
      <c r="F218" s="167"/>
    </row>
    <row r="219" spans="1:6" ht="33">
      <c r="A219" s="135">
        <f>MAX(A$11:A218)+0.001</f>
        <v>2.1040000000000001</v>
      </c>
      <c r="B219" s="18" t="s">
        <v>375</v>
      </c>
      <c r="C219" s="85" t="s">
        <v>45</v>
      </c>
      <c r="D219" s="87">
        <v>3</v>
      </c>
      <c r="E219" s="103">
        <v>0</v>
      </c>
      <c r="F219" s="71">
        <f>E219*D219</f>
        <v>0</v>
      </c>
    </row>
    <row r="220" spans="1:6">
      <c r="A220" s="158"/>
      <c r="B220" s="18"/>
      <c r="C220" s="64"/>
      <c r="D220" s="165"/>
      <c r="E220" s="166"/>
      <c r="F220" s="167"/>
    </row>
    <row r="221" spans="1:6" ht="33">
      <c r="A221" s="135">
        <f>MAX(A$11:A220)+0.001</f>
        <v>2.105</v>
      </c>
      <c r="B221" s="18" t="s">
        <v>376</v>
      </c>
      <c r="C221" s="85" t="s">
        <v>45</v>
      </c>
      <c r="D221" s="87">
        <v>3</v>
      </c>
      <c r="E221" s="103">
        <v>0</v>
      </c>
      <c r="F221" s="71">
        <f>E221*D221</f>
        <v>0</v>
      </c>
    </row>
    <row r="222" spans="1:6">
      <c r="A222" s="158"/>
      <c r="B222" s="18"/>
      <c r="C222" s="64"/>
      <c r="D222" s="165"/>
      <c r="E222" s="166"/>
      <c r="F222" s="167"/>
    </row>
    <row r="223" spans="1:6" ht="33">
      <c r="A223" s="135">
        <f>MAX(A$11:A222)+0.001</f>
        <v>2.1059999999999999</v>
      </c>
      <c r="B223" s="18" t="s">
        <v>377</v>
      </c>
      <c r="C223" s="85" t="s">
        <v>45</v>
      </c>
      <c r="D223" s="87">
        <v>3</v>
      </c>
      <c r="E223" s="103">
        <v>0</v>
      </c>
      <c r="F223" s="71">
        <f>E223*D223</f>
        <v>0</v>
      </c>
    </row>
    <row r="224" spans="1:6">
      <c r="A224" s="158"/>
      <c r="B224" s="18"/>
      <c r="C224" s="64"/>
      <c r="D224" s="165"/>
      <c r="E224" s="166"/>
      <c r="F224" s="167"/>
    </row>
    <row r="225" spans="1:6" ht="49.5">
      <c r="A225" s="135">
        <f>MAX(A$11:A224)+0.001</f>
        <v>2.1070000000000002</v>
      </c>
      <c r="B225" s="18" t="s">
        <v>378</v>
      </c>
      <c r="C225" s="85" t="s">
        <v>45</v>
      </c>
      <c r="D225" s="87">
        <v>3</v>
      </c>
      <c r="E225" s="103">
        <v>0</v>
      </c>
      <c r="F225" s="71">
        <f>E225*D225</f>
        <v>0</v>
      </c>
    </row>
    <row r="226" spans="1:6">
      <c r="A226" s="158"/>
      <c r="B226" s="18"/>
      <c r="C226" s="64"/>
      <c r="D226" s="165"/>
      <c r="E226" s="166"/>
      <c r="F226" s="167"/>
    </row>
    <row r="227" spans="1:6">
      <c r="A227" s="135">
        <f>MAX(A$11:A226)+0.001</f>
        <v>2.1080000000000001</v>
      </c>
      <c r="B227" s="18" t="s">
        <v>429</v>
      </c>
      <c r="C227" s="85" t="s">
        <v>45</v>
      </c>
      <c r="D227" s="87">
        <v>84</v>
      </c>
      <c r="E227" s="103">
        <v>0</v>
      </c>
      <c r="F227" s="71">
        <f>E227*D227</f>
        <v>0</v>
      </c>
    </row>
    <row r="228" spans="1:6">
      <c r="A228" s="148"/>
      <c r="B228" s="21"/>
      <c r="C228" s="150"/>
      <c r="D228" s="77"/>
      <c r="E228" s="60"/>
      <c r="F228" s="47"/>
    </row>
    <row r="229" spans="1:6" ht="66">
      <c r="A229" s="135">
        <f>MAX(A$11:A228)+0.001</f>
        <v>2.109</v>
      </c>
      <c r="B229" s="168" t="s">
        <v>319</v>
      </c>
      <c r="C229" s="133"/>
      <c r="D229" s="75"/>
      <c r="E229" s="55"/>
      <c r="F229" s="47"/>
    </row>
    <row r="230" spans="1:6" ht="148.5">
      <c r="A230" s="135"/>
      <c r="B230" s="169" t="s">
        <v>320</v>
      </c>
      <c r="C230" s="133" t="s">
        <v>45</v>
      </c>
      <c r="D230" s="75">
        <v>3</v>
      </c>
      <c r="E230" s="101">
        <v>0</v>
      </c>
      <c r="F230" s="47">
        <f>E230*D230</f>
        <v>0</v>
      </c>
    </row>
    <row r="231" spans="1:6">
      <c r="A231" s="158"/>
      <c r="B231" s="20"/>
      <c r="C231" s="44"/>
      <c r="D231" s="45"/>
      <c r="E231" s="45"/>
      <c r="F231" s="45"/>
    </row>
    <row r="232" spans="1:6">
      <c r="A232" s="158"/>
      <c r="B232" s="20" t="s">
        <v>355</v>
      </c>
      <c r="C232" s="44"/>
      <c r="D232" s="45"/>
      <c r="E232" s="45"/>
      <c r="F232" s="45"/>
    </row>
    <row r="233" spans="1:6" ht="49.5">
      <c r="A233" s="135">
        <f>MAX(A$11:A232)+0.001</f>
        <v>2.11</v>
      </c>
      <c r="B233" s="21" t="s">
        <v>356</v>
      </c>
      <c r="C233" s="44" t="s">
        <v>357</v>
      </c>
      <c r="D233" s="44">
        <v>140</v>
      </c>
      <c r="E233" s="104">
        <v>0</v>
      </c>
      <c r="F233" s="47">
        <f t="shared" ref="F233:F241" si="2">D233*E233</f>
        <v>0</v>
      </c>
    </row>
    <row r="234" spans="1:6">
      <c r="A234" s="135">
        <f>MAX(A$11:A233)+0.001</f>
        <v>2.1110000000000002</v>
      </c>
      <c r="B234" s="21" t="s">
        <v>358</v>
      </c>
      <c r="C234" s="44" t="s">
        <v>6</v>
      </c>
      <c r="D234" s="45">
        <v>6</v>
      </c>
      <c r="E234" s="104">
        <v>0</v>
      </c>
      <c r="F234" s="47">
        <f t="shared" si="2"/>
        <v>0</v>
      </c>
    </row>
    <row r="235" spans="1:6" ht="198">
      <c r="A235" s="135">
        <f>MAX(A$11:A234)+0.001</f>
        <v>2.1120000000000001</v>
      </c>
      <c r="B235" s="21" t="s">
        <v>365</v>
      </c>
      <c r="C235" s="44" t="s">
        <v>45</v>
      </c>
      <c r="D235" s="45">
        <v>1</v>
      </c>
      <c r="E235" s="104">
        <v>0</v>
      </c>
      <c r="F235" s="47">
        <f t="shared" si="2"/>
        <v>0</v>
      </c>
    </row>
    <row r="236" spans="1:6">
      <c r="A236" s="135">
        <f>MAX(A$11:A235)+0.001</f>
        <v>2.113</v>
      </c>
      <c r="B236" s="21" t="s">
        <v>359</v>
      </c>
      <c r="C236" s="44" t="s">
        <v>6</v>
      </c>
      <c r="D236" s="45">
        <v>1</v>
      </c>
      <c r="E236" s="104">
        <v>0</v>
      </c>
      <c r="F236" s="47">
        <f t="shared" si="2"/>
        <v>0</v>
      </c>
    </row>
    <row r="237" spans="1:6">
      <c r="A237" s="135">
        <f>MAX(A$11:A236)+0.001</f>
        <v>2.1139999999999999</v>
      </c>
      <c r="B237" s="21" t="s">
        <v>360</v>
      </c>
      <c r="C237" s="44" t="s">
        <v>6</v>
      </c>
      <c r="D237" s="45">
        <v>1</v>
      </c>
      <c r="E237" s="104">
        <v>0</v>
      </c>
      <c r="F237" s="47">
        <f t="shared" si="2"/>
        <v>0</v>
      </c>
    </row>
    <row r="238" spans="1:6">
      <c r="A238" s="135">
        <f>MAX(A$11:A237)+0.001</f>
        <v>2.1150000000000002</v>
      </c>
      <c r="B238" s="21" t="s">
        <v>361</v>
      </c>
      <c r="C238" s="44" t="s">
        <v>47</v>
      </c>
      <c r="D238" s="45">
        <v>150</v>
      </c>
      <c r="E238" s="104">
        <v>0</v>
      </c>
      <c r="F238" s="47">
        <f t="shared" si="2"/>
        <v>0</v>
      </c>
    </row>
    <row r="239" spans="1:6" ht="33">
      <c r="A239" s="135">
        <f>MAX(A$11:A238)+0.001</f>
        <v>2.1160000000000001</v>
      </c>
      <c r="B239" s="21" t="s">
        <v>364</v>
      </c>
      <c r="C239" s="44" t="s">
        <v>47</v>
      </c>
      <c r="D239" s="45">
        <v>50</v>
      </c>
      <c r="E239" s="104">
        <v>0</v>
      </c>
      <c r="F239" s="47">
        <f t="shared" si="2"/>
        <v>0</v>
      </c>
    </row>
    <row r="240" spans="1:6" ht="33">
      <c r="A240" s="135">
        <f>MAX(A$11:A239)+0.001</f>
        <v>2.117</v>
      </c>
      <c r="B240" s="21" t="s">
        <v>363</v>
      </c>
      <c r="C240" s="44" t="s">
        <v>47</v>
      </c>
      <c r="D240" s="45">
        <v>50</v>
      </c>
      <c r="E240" s="104">
        <v>0</v>
      </c>
      <c r="F240" s="47">
        <f t="shared" si="2"/>
        <v>0</v>
      </c>
    </row>
    <row r="241" spans="1:6" ht="33">
      <c r="A241" s="135">
        <f>MAX(A$11:A240)+0.001</f>
        <v>2.1179999999999999</v>
      </c>
      <c r="B241" s="21" t="s">
        <v>362</v>
      </c>
      <c r="C241" s="44" t="s">
        <v>45</v>
      </c>
      <c r="D241" s="45">
        <v>1</v>
      </c>
      <c r="E241" s="104">
        <v>0</v>
      </c>
      <c r="F241" s="47">
        <f t="shared" si="2"/>
        <v>0</v>
      </c>
    </row>
    <row r="242" spans="1:6">
      <c r="A242" s="135"/>
      <c r="B242" s="21"/>
      <c r="C242" s="133"/>
      <c r="D242" s="75"/>
      <c r="E242" s="55"/>
      <c r="F242" s="55"/>
    </row>
    <row r="243" spans="1:6" s="44" customFormat="1">
      <c r="A243" s="158"/>
      <c r="B243" s="20" t="s">
        <v>366</v>
      </c>
      <c r="D243" s="45"/>
      <c r="E243" s="45"/>
      <c r="F243" s="45"/>
    </row>
    <row r="244" spans="1:6" s="44" customFormat="1">
      <c r="A244" s="158"/>
      <c r="B244" s="20"/>
      <c r="D244" s="45"/>
      <c r="E244" s="45"/>
      <c r="F244" s="45"/>
    </row>
    <row r="245" spans="1:6" s="44" customFormat="1" ht="198">
      <c r="A245" s="135">
        <f>MAX(A$11:A244)+0.001</f>
        <v>2.1190000000000002</v>
      </c>
      <c r="B245" s="21" t="s">
        <v>367</v>
      </c>
      <c r="C245" s="44" t="s">
        <v>6</v>
      </c>
      <c r="D245" s="87">
        <v>12</v>
      </c>
      <c r="E245" s="104">
        <v>0</v>
      </c>
      <c r="F245" s="47">
        <f>D245*E245</f>
        <v>0</v>
      </c>
    </row>
    <row r="246" spans="1:6" s="44" customFormat="1">
      <c r="A246" s="158"/>
      <c r="B246" s="20"/>
      <c r="D246" s="45"/>
      <c r="E246" s="45"/>
      <c r="F246" s="45"/>
    </row>
    <row r="247" spans="1:6" s="44" customFormat="1" ht="148.5">
      <c r="A247" s="135">
        <f>MAX(A$11:A246)+0.001</f>
        <v>2.12</v>
      </c>
      <c r="B247" s="21" t="s">
        <v>368</v>
      </c>
      <c r="C247" s="44" t="s">
        <v>6</v>
      </c>
      <c r="D247" s="87">
        <v>6</v>
      </c>
      <c r="E247" s="104">
        <v>0</v>
      </c>
      <c r="F247" s="47">
        <f>D247*E247</f>
        <v>0</v>
      </c>
    </row>
    <row r="248" spans="1:6" s="44" customFormat="1">
      <c r="A248" s="158"/>
      <c r="B248" s="20"/>
      <c r="D248" s="45"/>
      <c r="E248" s="45"/>
      <c r="F248" s="45"/>
    </row>
    <row r="249" spans="1:6" s="44" customFormat="1" ht="66">
      <c r="A249" s="135">
        <f>MAX(A$11:A248)+0.001</f>
        <v>2.121</v>
      </c>
      <c r="B249" s="21" t="s">
        <v>371</v>
      </c>
      <c r="C249" s="44" t="s">
        <v>6</v>
      </c>
      <c r="D249" s="87">
        <v>6</v>
      </c>
      <c r="E249" s="104">
        <v>0</v>
      </c>
      <c r="F249" s="47">
        <f>D249*E249</f>
        <v>0</v>
      </c>
    </row>
    <row r="250" spans="1:6" s="44" customFormat="1">
      <c r="A250" s="158"/>
      <c r="B250" s="20"/>
      <c r="D250" s="45"/>
      <c r="E250" s="45"/>
      <c r="F250" s="45"/>
    </row>
    <row r="251" spans="1:6" s="44" customFormat="1" ht="346.5">
      <c r="A251" s="135">
        <f>MAX(A$11:A250)+0.001</f>
        <v>2.1219999999999999</v>
      </c>
      <c r="B251" s="21" t="s">
        <v>369</v>
      </c>
      <c r="C251" s="44" t="s">
        <v>6</v>
      </c>
      <c r="D251" s="87">
        <v>6</v>
      </c>
      <c r="E251" s="104">
        <v>0</v>
      </c>
      <c r="F251" s="47">
        <f>D251*E251</f>
        <v>0</v>
      </c>
    </row>
    <row r="252" spans="1:6" s="44" customFormat="1">
      <c r="A252" s="158"/>
      <c r="B252" s="20"/>
      <c r="D252" s="45"/>
      <c r="E252" s="45"/>
      <c r="F252" s="45"/>
    </row>
    <row r="253" spans="1:6" s="44" customFormat="1" ht="66">
      <c r="A253" s="135">
        <f>MAX(A$11:A252)+0.001</f>
        <v>2.1230000000000002</v>
      </c>
      <c r="B253" s="21" t="s">
        <v>372</v>
      </c>
      <c r="C253" s="44" t="s">
        <v>6</v>
      </c>
      <c r="D253" s="87">
        <v>6</v>
      </c>
      <c r="E253" s="104">
        <v>0</v>
      </c>
      <c r="F253" s="47">
        <f>D253*E253</f>
        <v>0</v>
      </c>
    </row>
    <row r="254" spans="1:6" s="44" customFormat="1">
      <c r="A254" s="158"/>
      <c r="B254" s="21"/>
      <c r="D254" s="171"/>
      <c r="E254" s="170"/>
      <c r="F254" s="47"/>
    </row>
    <row r="255" spans="1:6" s="44" customFormat="1">
      <c r="A255" s="158"/>
      <c r="B255" s="20" t="s">
        <v>370</v>
      </c>
      <c r="D255" s="45"/>
      <c r="E255" s="45"/>
      <c r="F255" s="45"/>
    </row>
    <row r="256" spans="1:6">
      <c r="A256" s="148"/>
      <c r="B256" s="21"/>
      <c r="C256" s="150"/>
      <c r="D256" s="77"/>
      <c r="E256" s="60"/>
      <c r="F256" s="47"/>
    </row>
    <row r="257" spans="1:6" ht="99">
      <c r="A257" s="135">
        <f>MAX(A$11:A256)+0.001</f>
        <v>2.1240000000000001</v>
      </c>
      <c r="B257" s="21" t="s">
        <v>458</v>
      </c>
      <c r="C257" s="133" t="s">
        <v>45</v>
      </c>
      <c r="D257" s="75">
        <v>6</v>
      </c>
      <c r="E257" s="101">
        <v>0</v>
      </c>
      <c r="F257" s="47">
        <f>E257*D257</f>
        <v>0</v>
      </c>
    </row>
    <row r="258" spans="1:6">
      <c r="A258" s="148"/>
      <c r="B258" s="21"/>
      <c r="C258" s="150"/>
      <c r="D258" s="81"/>
      <c r="E258" s="60"/>
      <c r="F258" s="47"/>
    </row>
    <row r="259" spans="1:6" ht="49.5">
      <c r="A259" s="148"/>
      <c r="B259" s="21" t="s">
        <v>451</v>
      </c>
      <c r="C259" s="133"/>
      <c r="D259" s="75"/>
      <c r="E259" s="55"/>
      <c r="F259" s="47"/>
    </row>
    <row r="260" spans="1:6">
      <c r="A260" s="135">
        <f>MAX(A$11:A259)+0.001</f>
        <v>2.125</v>
      </c>
      <c r="B260" s="21" t="s">
        <v>455</v>
      </c>
      <c r="C260" s="133" t="s">
        <v>6</v>
      </c>
      <c r="D260" s="75">
        <v>3</v>
      </c>
      <c r="E260" s="101">
        <v>0</v>
      </c>
      <c r="F260" s="47">
        <f>E260*D260</f>
        <v>0</v>
      </c>
    </row>
    <row r="261" spans="1:6">
      <c r="A261" s="135">
        <f>MAX(A$11:A260)+0.001</f>
        <v>2.1259999999999999</v>
      </c>
      <c r="B261" s="21" t="s">
        <v>456</v>
      </c>
      <c r="C261" s="133" t="s">
        <v>6</v>
      </c>
      <c r="D261" s="75">
        <v>3</v>
      </c>
      <c r="E261" s="101">
        <v>0</v>
      </c>
      <c r="F261" s="47">
        <f>E261*D261</f>
        <v>0</v>
      </c>
    </row>
    <row r="262" spans="1:6">
      <c r="A262" s="135">
        <f>MAX(A$11:A261)+0.001</f>
        <v>2.1269999999999998</v>
      </c>
      <c r="B262" s="21" t="s">
        <v>457</v>
      </c>
      <c r="C262" s="133" t="s">
        <v>6</v>
      </c>
      <c r="D262" s="75">
        <v>3</v>
      </c>
      <c r="E262" s="101">
        <v>0</v>
      </c>
      <c r="F262" s="47">
        <f>E262*D262</f>
        <v>0</v>
      </c>
    </row>
    <row r="263" spans="1:6">
      <c r="A263" s="148"/>
      <c r="B263" s="21"/>
      <c r="C263" s="150"/>
      <c r="D263" s="81"/>
      <c r="E263" s="60"/>
      <c r="F263" s="47"/>
    </row>
    <row r="264" spans="1:6" ht="49.5">
      <c r="A264" s="148"/>
      <c r="B264" s="21" t="s">
        <v>452</v>
      </c>
      <c r="C264" s="133"/>
      <c r="D264" s="75"/>
      <c r="E264" s="55"/>
      <c r="F264" s="47"/>
    </row>
    <row r="265" spans="1:6">
      <c r="A265" s="135">
        <f>MAX(A$11:A264)+0.001</f>
        <v>2.1280000000000001</v>
      </c>
      <c r="B265" s="21" t="s">
        <v>453</v>
      </c>
      <c r="C265" s="133" t="s">
        <v>6</v>
      </c>
      <c r="D265" s="75">
        <v>15</v>
      </c>
      <c r="E265" s="101">
        <v>0</v>
      </c>
      <c r="F265" s="47">
        <f>E265*D265</f>
        <v>0</v>
      </c>
    </row>
    <row r="266" spans="1:6">
      <c r="A266" s="135">
        <f>MAX(A$11:A265)+0.001</f>
        <v>2.129</v>
      </c>
      <c r="B266" s="21" t="s">
        <v>454</v>
      </c>
      <c r="C266" s="133" t="s">
        <v>6</v>
      </c>
      <c r="D266" s="75">
        <v>15</v>
      </c>
      <c r="E266" s="101">
        <v>0</v>
      </c>
      <c r="F266" s="47">
        <f>E266*D266</f>
        <v>0</v>
      </c>
    </row>
    <row r="267" spans="1:6">
      <c r="A267" s="148"/>
      <c r="B267" s="21"/>
      <c r="C267" s="150"/>
      <c r="D267" s="81"/>
      <c r="E267" s="60"/>
      <c r="F267" s="47"/>
    </row>
    <row r="268" spans="1:6" ht="33">
      <c r="A268" s="148"/>
      <c r="B268" s="21" t="s">
        <v>449</v>
      </c>
      <c r="C268" s="133"/>
      <c r="D268" s="75"/>
      <c r="E268" s="55"/>
      <c r="F268" s="47"/>
    </row>
    <row r="269" spans="1:6">
      <c r="A269" s="135">
        <f>MAX(A$11:A268)+0.001</f>
        <v>2.13</v>
      </c>
      <c r="B269" s="21" t="s">
        <v>60</v>
      </c>
      <c r="C269" s="133" t="s">
        <v>6</v>
      </c>
      <c r="D269" s="75">
        <v>27</v>
      </c>
      <c r="E269" s="101">
        <v>0</v>
      </c>
      <c r="F269" s="47">
        <f>E269*D269</f>
        <v>0</v>
      </c>
    </row>
    <row r="270" spans="1:6">
      <c r="A270" s="135"/>
      <c r="B270" s="21"/>
      <c r="C270" s="133"/>
      <c r="D270" s="75"/>
      <c r="E270" s="55"/>
      <c r="F270" s="47"/>
    </row>
    <row r="271" spans="1:6" ht="49.5">
      <c r="A271" s="135">
        <f>MAX(A$11:A270)+0.001</f>
        <v>2.1309999999999998</v>
      </c>
      <c r="B271" s="18" t="s">
        <v>450</v>
      </c>
      <c r="C271" s="133" t="s">
        <v>45</v>
      </c>
      <c r="D271" s="75">
        <v>1</v>
      </c>
      <c r="E271" s="101">
        <v>0</v>
      </c>
      <c r="F271" s="47">
        <f>E271*D271</f>
        <v>0</v>
      </c>
    </row>
    <row r="272" spans="1:6">
      <c r="A272" s="135"/>
      <c r="B272" s="21"/>
      <c r="C272" s="133"/>
      <c r="D272" s="75"/>
      <c r="E272" s="55"/>
      <c r="F272" s="47"/>
    </row>
    <row r="273" spans="1:6" ht="115.5">
      <c r="A273" s="135">
        <f>MAX(A$11:A272)+0.001</f>
        <v>2.1320000000000001</v>
      </c>
      <c r="B273" s="18" t="s">
        <v>215</v>
      </c>
      <c r="C273" s="133" t="s">
        <v>216</v>
      </c>
      <c r="D273" s="75">
        <v>250</v>
      </c>
      <c r="E273" s="101">
        <v>0</v>
      </c>
      <c r="F273" s="47">
        <f>E273*D273</f>
        <v>0</v>
      </c>
    </row>
    <row r="274" spans="1:6">
      <c r="A274" s="135"/>
      <c r="B274" s="21"/>
      <c r="C274" s="133"/>
      <c r="D274" s="75"/>
      <c r="E274" s="55"/>
      <c r="F274" s="47"/>
    </row>
    <row r="275" spans="1:6" ht="115.5">
      <c r="A275" s="135">
        <f>MAX(A$11:A274)+0.001</f>
        <v>2.133</v>
      </c>
      <c r="B275" s="18" t="s">
        <v>346</v>
      </c>
      <c r="C275" s="133" t="s">
        <v>216</v>
      </c>
      <c r="D275" s="75">
        <v>260</v>
      </c>
      <c r="E275" s="101">
        <v>0</v>
      </c>
      <c r="F275" s="47">
        <f>E275*D275</f>
        <v>0</v>
      </c>
    </row>
    <row r="276" spans="1:6">
      <c r="A276" s="135"/>
      <c r="B276" s="21"/>
      <c r="C276" s="133"/>
      <c r="D276" s="75"/>
      <c r="E276" s="55"/>
      <c r="F276" s="47"/>
    </row>
    <row r="277" spans="1:6" ht="82.5">
      <c r="A277" s="135">
        <f>MAX(A$11:A276)+0.001</f>
        <v>2.1339999999999999</v>
      </c>
      <c r="B277" s="18" t="s">
        <v>218</v>
      </c>
      <c r="C277" s="133" t="s">
        <v>217</v>
      </c>
      <c r="D277" s="75">
        <v>40</v>
      </c>
      <c r="E277" s="101">
        <v>0</v>
      </c>
      <c r="F277" s="47">
        <f>E277*D277</f>
        <v>0</v>
      </c>
    </row>
    <row r="278" spans="1:6" s="44" customFormat="1" ht="33" customHeight="1">
      <c r="A278" s="158"/>
      <c r="B278" s="18"/>
      <c r="C278" s="54"/>
      <c r="D278" s="45"/>
      <c r="E278" s="172"/>
      <c r="F278" s="86"/>
    </row>
    <row r="279" spans="1:6" s="44" customFormat="1" ht="18.75" customHeight="1">
      <c r="A279" s="135">
        <f>MAX(A$11:A278)+0.001</f>
        <v>2.1349999999999998</v>
      </c>
      <c r="B279" s="18" t="s">
        <v>373</v>
      </c>
      <c r="C279" s="133" t="s">
        <v>45</v>
      </c>
      <c r="D279" s="75">
        <v>1</v>
      </c>
      <c r="E279" s="101">
        <v>0</v>
      </c>
      <c r="F279" s="47">
        <f>D279*E279</f>
        <v>0</v>
      </c>
    </row>
    <row r="280" spans="1:6">
      <c r="A280" s="148"/>
      <c r="B280" s="21"/>
      <c r="C280" s="150"/>
      <c r="D280" s="81"/>
      <c r="E280" s="60"/>
      <c r="F280" s="47"/>
    </row>
    <row r="281" spans="1:6">
      <c r="A281" s="135">
        <f>MAX(A$11:A280)+0.001</f>
        <v>2.1360000000000001</v>
      </c>
      <c r="B281" s="21" t="s">
        <v>61</v>
      </c>
      <c r="C281" s="133" t="s">
        <v>45</v>
      </c>
      <c r="D281" s="75">
        <v>1</v>
      </c>
      <c r="E281" s="101">
        <v>0</v>
      </c>
      <c r="F281" s="47">
        <f>E281*D281</f>
        <v>0</v>
      </c>
    </row>
    <row r="282" spans="1:6" s="44" customFormat="1">
      <c r="A282" s="173"/>
      <c r="B282" s="174"/>
      <c r="C282" s="175"/>
      <c r="D282" s="176"/>
      <c r="E282" s="177"/>
      <c r="F282" s="57"/>
    </row>
    <row r="283" spans="1:6">
      <c r="A283" s="34" t="s">
        <v>33</v>
      </c>
      <c r="B283" s="20"/>
      <c r="C283" s="178"/>
      <c r="D283" s="80"/>
      <c r="E283" s="28"/>
      <c r="F283" s="31">
        <f>SUM(F13:F282)</f>
        <v>0</v>
      </c>
    </row>
  </sheetData>
  <sheetProtection algorithmName="SHA-512" hashValue="ruNrWgQF/dEp9GdmVtPWuCrX/I9+XXg0Yu1/r588/CMhIShmlFPNyJsGiJNwVGchlPKoC1xNBuFjiyaXd9sofw==" saltValue="vS8O1heym19fZl5IXT6I7Q==" spinCount="100000" sheet="1" objects="1" scenarios="1"/>
  <mergeCells count="1">
    <mergeCell ref="D1:F1"/>
  </mergeCells>
  <printOptions horizontalCentered="1" gridLines="1"/>
  <pageMargins left="0.78740157480314965" right="0.39370078740157483" top="0.74803149606299213" bottom="0.74803149606299213" header="0.31496062992125984" footer="0.31496062992125984"/>
  <pageSetup paperSize="9" scale="69" fitToWidth="0" fitToHeight="0" orientation="portrait" r:id="rId1"/>
  <headerFooter>
    <oddHeader xml:space="preserve">&amp;L&amp;"Arial CE,Običajno"&amp;9&amp;D&amp;C </oddHeader>
    <oddFooter>&amp;L&amp;"Arial CE,Običajno"&amp;9&amp;F&amp;C&amp;"Arial CE,Običajno"&amp;9&amp;A&amp;R&amp;"Arial CE,Običajno"&amp;9Stran &amp;P</oddFooter>
  </headerFooter>
  <rowBreaks count="4" manualBreakCount="4">
    <brk id="10" max="5" man="1"/>
    <brk id="65" max="9" man="1"/>
    <brk id="151" max="5" man="1"/>
    <brk id="216"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716A4-7E3D-4378-9B4C-9BE17A3E5545}">
  <dimension ref="A1:G168"/>
  <sheetViews>
    <sheetView view="pageBreakPreview" zoomScaleNormal="100" zoomScaleSheetLayoutView="100" workbookViewId="0">
      <pane ySplit="3" topLeftCell="A4" activePane="bottomLeft" state="frozen"/>
      <selection activeCell="I28" sqref="I28"/>
      <selection pane="bottomLeft" activeCell="A4" sqref="A4"/>
    </sheetView>
  </sheetViews>
  <sheetFormatPr defaultColWidth="8.7109375" defaultRowHeight="16.5"/>
  <cols>
    <col min="1" max="1" width="9.42578125" style="37" customWidth="1"/>
    <col min="2" max="2" width="60" style="32" customWidth="1"/>
    <col min="3" max="3" width="6.28515625" style="48" customWidth="1"/>
    <col min="4" max="4" width="10" style="73" customWidth="1"/>
    <col min="5" max="5" width="21.42578125" style="61" customWidth="1"/>
    <col min="6" max="6" width="21.42578125" style="58" customWidth="1"/>
    <col min="7" max="7" width="15.7109375" style="18" customWidth="1"/>
    <col min="8" max="16384" width="8.7109375" style="18"/>
  </cols>
  <sheetData>
    <row r="1" spans="1:6">
      <c r="A1" s="97" t="s">
        <v>466</v>
      </c>
      <c r="B1" s="98" t="s">
        <v>467</v>
      </c>
      <c r="E1" s="294"/>
      <c r="F1" s="294"/>
    </row>
    <row r="2" spans="1:6">
      <c r="E2" s="24"/>
      <c r="F2" s="24"/>
    </row>
    <row r="3" spans="1:6" s="53" customFormat="1" ht="16.5" customHeight="1">
      <c r="A3" s="22" t="s">
        <v>4</v>
      </c>
      <c r="B3" s="23" t="s">
        <v>8</v>
      </c>
      <c r="C3" s="24" t="s">
        <v>7</v>
      </c>
      <c r="D3" s="72" t="s">
        <v>10</v>
      </c>
      <c r="E3" s="180" t="s">
        <v>11</v>
      </c>
      <c r="F3" s="26" t="s">
        <v>9</v>
      </c>
    </row>
    <row r="4" spans="1:6" s="12" customFormat="1">
      <c r="B4" s="23" t="str">
        <f ca="1">MID(CELL("filename",B4),FIND("]",CELL("filename",B4))+1,255)</f>
        <v>3. RAZDELILNIKI</v>
      </c>
      <c r="C4" s="38"/>
      <c r="D4" s="73"/>
      <c r="E4" s="61"/>
      <c r="F4" s="58"/>
    </row>
    <row r="5" spans="1:6" s="62" customFormat="1" ht="33">
      <c r="A5" s="49" t="s">
        <v>77</v>
      </c>
      <c r="B5" s="13" t="s">
        <v>31</v>
      </c>
      <c r="C5" s="50"/>
      <c r="D5" s="73"/>
      <c r="E5" s="61"/>
      <c r="F5" s="58"/>
    </row>
    <row r="6" spans="1:6" s="62" customFormat="1" ht="148.5">
      <c r="A6" s="49" t="s">
        <v>77</v>
      </c>
      <c r="B6" s="13" t="s">
        <v>32</v>
      </c>
      <c r="C6" s="50"/>
      <c r="D6" s="73"/>
      <c r="E6" s="61"/>
      <c r="F6" s="58"/>
    </row>
    <row r="7" spans="1:6" s="62" customFormat="1" ht="99">
      <c r="A7" s="49" t="s">
        <v>77</v>
      </c>
      <c r="B7" s="13" t="s">
        <v>98</v>
      </c>
      <c r="C7" s="50"/>
      <c r="D7" s="73"/>
      <c r="E7" s="61"/>
      <c r="F7" s="58"/>
    </row>
    <row r="8" spans="1:6" s="62" customFormat="1" ht="99">
      <c r="A8" s="49" t="s">
        <v>77</v>
      </c>
      <c r="B8" s="13" t="s">
        <v>72</v>
      </c>
      <c r="C8" s="50"/>
      <c r="D8" s="73"/>
      <c r="E8" s="61"/>
      <c r="F8" s="58"/>
    </row>
    <row r="9" spans="1:6" s="62" customFormat="1" ht="33">
      <c r="A9" s="41" t="s">
        <v>77</v>
      </c>
      <c r="B9" s="33" t="s">
        <v>34</v>
      </c>
      <c r="C9" s="50"/>
      <c r="D9" s="73"/>
      <c r="E9" s="61"/>
      <c r="F9" s="58"/>
    </row>
    <row r="10" spans="1:6" s="62" customFormat="1">
      <c r="A10" s="42"/>
      <c r="B10" s="42"/>
      <c r="C10" s="42"/>
      <c r="D10" s="74"/>
      <c r="E10" s="42"/>
      <c r="F10" s="43"/>
    </row>
    <row r="11" spans="1:6" s="39" customFormat="1">
      <c r="A11" s="38">
        <v>3</v>
      </c>
      <c r="B11" s="34" t="s">
        <v>115</v>
      </c>
      <c r="C11" s="44"/>
      <c r="D11" s="75"/>
      <c r="E11" s="55"/>
      <c r="F11" s="47"/>
    </row>
    <row r="12" spans="1:6" s="39" customFormat="1">
      <c r="A12" s="181"/>
      <c r="B12" s="21"/>
      <c r="C12" s="44"/>
      <c r="D12" s="75"/>
      <c r="E12" s="55"/>
      <c r="F12" s="47"/>
    </row>
    <row r="13" spans="1:6" s="39" customFormat="1" ht="66">
      <c r="A13" s="50">
        <f>MAX(A$11:A12)+0.01</f>
        <v>3.01</v>
      </c>
      <c r="B13" s="182" t="s">
        <v>435</v>
      </c>
      <c r="C13" s="183"/>
      <c r="D13" s="184"/>
      <c r="E13" s="185"/>
      <c r="F13" s="63"/>
    </row>
    <row r="14" spans="1:6" s="39" customFormat="1" ht="214.5">
      <c r="A14" s="50"/>
      <c r="B14" s="18" t="s">
        <v>417</v>
      </c>
      <c r="C14" s="44" t="s">
        <v>45</v>
      </c>
      <c r="D14" s="75">
        <v>1</v>
      </c>
      <c r="E14" s="101">
        <v>0</v>
      </c>
      <c r="F14" s="47">
        <f>D14*$E14</f>
        <v>0</v>
      </c>
    </row>
    <row r="15" spans="1:6" s="39" customFormat="1">
      <c r="A15" s="50"/>
      <c r="B15" s="20" t="s">
        <v>62</v>
      </c>
      <c r="C15" s="44"/>
      <c r="D15" s="75"/>
      <c r="E15" s="55"/>
      <c r="F15" s="47"/>
    </row>
    <row r="16" spans="1:6" s="39" customFormat="1">
      <c r="A16" s="186" t="s">
        <v>77</v>
      </c>
      <c r="B16" s="21" t="s">
        <v>116</v>
      </c>
      <c r="C16" s="44" t="s">
        <v>6</v>
      </c>
      <c r="D16" s="75">
        <v>1</v>
      </c>
      <c r="E16" s="101">
        <v>0</v>
      </c>
      <c r="F16" s="47">
        <f t="shared" ref="F16:F24" si="0">D16*$E16</f>
        <v>0</v>
      </c>
    </row>
    <row r="17" spans="1:7" s="39" customFormat="1">
      <c r="A17" s="186" t="s">
        <v>77</v>
      </c>
      <c r="B17" s="21" t="s">
        <v>106</v>
      </c>
      <c r="C17" s="44" t="s">
        <v>6</v>
      </c>
      <c r="D17" s="75">
        <v>1</v>
      </c>
      <c r="E17" s="101">
        <v>0</v>
      </c>
      <c r="F17" s="47">
        <f t="shared" si="0"/>
        <v>0</v>
      </c>
    </row>
    <row r="18" spans="1:7" s="39" customFormat="1">
      <c r="A18" s="186" t="s">
        <v>77</v>
      </c>
      <c r="B18" s="21" t="s">
        <v>107</v>
      </c>
      <c r="C18" s="44" t="s">
        <v>6</v>
      </c>
      <c r="D18" s="76">
        <v>25</v>
      </c>
      <c r="E18" s="101">
        <v>0</v>
      </c>
      <c r="F18" s="47">
        <f t="shared" si="0"/>
        <v>0</v>
      </c>
    </row>
    <row r="19" spans="1:7" s="39" customFormat="1">
      <c r="A19" s="186" t="s">
        <v>77</v>
      </c>
      <c r="B19" s="21" t="s">
        <v>154</v>
      </c>
      <c r="C19" s="44" t="s">
        <v>6</v>
      </c>
      <c r="D19" s="75">
        <v>2</v>
      </c>
      <c r="E19" s="101">
        <v>0</v>
      </c>
      <c r="F19" s="47">
        <f>D19*$E19</f>
        <v>0</v>
      </c>
    </row>
    <row r="20" spans="1:7" s="39" customFormat="1">
      <c r="A20" s="186" t="s">
        <v>77</v>
      </c>
      <c r="B20" s="21" t="s">
        <v>224</v>
      </c>
      <c r="C20" s="44" t="s">
        <v>45</v>
      </c>
      <c r="D20" s="75">
        <v>1</v>
      </c>
      <c r="E20" s="101">
        <v>0</v>
      </c>
      <c r="F20" s="47">
        <f t="shared" si="0"/>
        <v>0</v>
      </c>
    </row>
    <row r="21" spans="1:7" s="39" customFormat="1" ht="33">
      <c r="A21" s="186" t="s">
        <v>77</v>
      </c>
      <c r="B21" s="21" t="s">
        <v>108</v>
      </c>
      <c r="C21" s="44" t="s">
        <v>6</v>
      </c>
      <c r="D21" s="75">
        <v>3</v>
      </c>
      <c r="E21" s="101">
        <v>0</v>
      </c>
      <c r="F21" s="47">
        <f t="shared" si="0"/>
        <v>0</v>
      </c>
    </row>
    <row r="22" spans="1:7" s="39" customFormat="1" ht="33">
      <c r="A22" s="186" t="s">
        <v>77</v>
      </c>
      <c r="B22" s="21" t="s">
        <v>272</v>
      </c>
      <c r="C22" s="44" t="s">
        <v>6</v>
      </c>
      <c r="D22" s="75">
        <v>1</v>
      </c>
      <c r="E22" s="101">
        <v>0</v>
      </c>
      <c r="F22" s="47">
        <f>D22*$E22</f>
        <v>0</v>
      </c>
    </row>
    <row r="23" spans="1:7" s="39" customFormat="1">
      <c r="A23" s="186" t="s">
        <v>77</v>
      </c>
      <c r="B23" s="21" t="s">
        <v>63</v>
      </c>
      <c r="C23" s="44" t="s">
        <v>45</v>
      </c>
      <c r="D23" s="75">
        <v>1</v>
      </c>
      <c r="E23" s="101">
        <v>0</v>
      </c>
      <c r="F23" s="47">
        <f t="shared" si="0"/>
        <v>0</v>
      </c>
    </row>
    <row r="24" spans="1:7" s="39" customFormat="1" ht="49.5">
      <c r="A24" s="186" t="s">
        <v>77</v>
      </c>
      <c r="B24" s="29" t="s">
        <v>64</v>
      </c>
      <c r="C24" s="56" t="s">
        <v>45</v>
      </c>
      <c r="D24" s="82">
        <v>1</v>
      </c>
      <c r="E24" s="101">
        <v>0</v>
      </c>
      <c r="F24" s="47">
        <f t="shared" si="0"/>
        <v>0</v>
      </c>
    </row>
    <row r="25" spans="1:7" s="32" customFormat="1" ht="66">
      <c r="A25" s="50"/>
      <c r="B25" s="20" t="s">
        <v>435</v>
      </c>
      <c r="C25" s="27" t="s">
        <v>45</v>
      </c>
      <c r="D25" s="75">
        <v>27</v>
      </c>
      <c r="E25" s="187">
        <f>SUM(F14:F24)</f>
        <v>0</v>
      </c>
      <c r="F25" s="36">
        <f>D25*$E25</f>
        <v>0</v>
      </c>
    </row>
    <row r="26" spans="1:7" s="32" customFormat="1">
      <c r="A26" s="50"/>
      <c r="B26" s="20"/>
      <c r="C26" s="27"/>
      <c r="D26" s="75"/>
      <c r="E26" s="28"/>
      <c r="F26" s="31"/>
    </row>
    <row r="27" spans="1:7" s="32" customFormat="1" ht="49.5">
      <c r="A27" s="50">
        <f>MAX(A$11:A25)+0.01</f>
        <v>3.02</v>
      </c>
      <c r="B27" s="182" t="s">
        <v>436</v>
      </c>
      <c r="C27" s="183"/>
      <c r="D27" s="184"/>
      <c r="E27" s="185"/>
      <c r="F27" s="63"/>
      <c r="G27" s="39"/>
    </row>
    <row r="28" spans="1:7" s="39" customFormat="1" ht="231">
      <c r="A28" s="50"/>
      <c r="B28" s="18" t="s">
        <v>437</v>
      </c>
      <c r="C28" s="44" t="s">
        <v>45</v>
      </c>
      <c r="D28" s="75">
        <v>1</v>
      </c>
      <c r="E28" s="101">
        <v>0</v>
      </c>
      <c r="F28" s="47">
        <f>D28*$E28</f>
        <v>0</v>
      </c>
    </row>
    <row r="29" spans="1:7" s="39" customFormat="1">
      <c r="A29" s="50"/>
      <c r="B29" s="20" t="s">
        <v>62</v>
      </c>
      <c r="C29" s="44"/>
      <c r="D29" s="75"/>
      <c r="E29" s="55"/>
      <c r="F29" s="47"/>
    </row>
    <row r="30" spans="1:7" s="39" customFormat="1">
      <c r="A30" s="186" t="s">
        <v>77</v>
      </c>
      <c r="B30" s="21" t="s">
        <v>116</v>
      </c>
      <c r="C30" s="44" t="s">
        <v>6</v>
      </c>
      <c r="D30" s="75">
        <v>1</v>
      </c>
      <c r="E30" s="101">
        <v>0</v>
      </c>
      <c r="F30" s="47">
        <f t="shared" ref="F30:F32" si="1">D30*$E30</f>
        <v>0</v>
      </c>
    </row>
    <row r="31" spans="1:7" s="39" customFormat="1">
      <c r="A31" s="186" t="s">
        <v>77</v>
      </c>
      <c r="B31" s="21" t="s">
        <v>106</v>
      </c>
      <c r="C31" s="44" t="s">
        <v>6</v>
      </c>
      <c r="D31" s="75">
        <v>1</v>
      </c>
      <c r="E31" s="101">
        <v>0</v>
      </c>
      <c r="F31" s="47">
        <f t="shared" si="1"/>
        <v>0</v>
      </c>
    </row>
    <row r="32" spans="1:7" s="39" customFormat="1">
      <c r="A32" s="186" t="s">
        <v>77</v>
      </c>
      <c r="B32" s="21" t="s">
        <v>107</v>
      </c>
      <c r="C32" s="44" t="s">
        <v>6</v>
      </c>
      <c r="D32" s="76">
        <v>25</v>
      </c>
      <c r="E32" s="101">
        <v>0</v>
      </c>
      <c r="F32" s="47">
        <f t="shared" si="1"/>
        <v>0</v>
      </c>
    </row>
    <row r="33" spans="1:7" s="39" customFormat="1">
      <c r="A33" s="186" t="s">
        <v>77</v>
      </c>
      <c r="B33" s="21" t="s">
        <v>154</v>
      </c>
      <c r="C33" s="44" t="s">
        <v>6</v>
      </c>
      <c r="D33" s="75">
        <v>2</v>
      </c>
      <c r="E33" s="101">
        <v>0</v>
      </c>
      <c r="F33" s="47">
        <f>D33*$E33</f>
        <v>0</v>
      </c>
    </row>
    <row r="34" spans="1:7" s="39" customFormat="1">
      <c r="A34" s="186" t="s">
        <v>77</v>
      </c>
      <c r="B34" s="21" t="s">
        <v>224</v>
      </c>
      <c r="C34" s="44" t="s">
        <v>45</v>
      </c>
      <c r="D34" s="75">
        <v>1</v>
      </c>
      <c r="E34" s="101">
        <v>0</v>
      </c>
      <c r="F34" s="47">
        <f t="shared" ref="F34:F35" si="2">D34*$E34</f>
        <v>0</v>
      </c>
    </row>
    <row r="35" spans="1:7" s="39" customFormat="1" ht="33">
      <c r="A35" s="186" t="s">
        <v>77</v>
      </c>
      <c r="B35" s="21" t="s">
        <v>108</v>
      </c>
      <c r="C35" s="44" t="s">
        <v>6</v>
      </c>
      <c r="D35" s="75">
        <v>3</v>
      </c>
      <c r="E35" s="101">
        <v>0</v>
      </c>
      <c r="F35" s="47">
        <f t="shared" si="2"/>
        <v>0</v>
      </c>
    </row>
    <row r="36" spans="1:7" s="39" customFormat="1" ht="33">
      <c r="A36" s="186" t="s">
        <v>77</v>
      </c>
      <c r="B36" s="21" t="s">
        <v>272</v>
      </c>
      <c r="C36" s="44" t="s">
        <v>6</v>
      </c>
      <c r="D36" s="75">
        <v>1</v>
      </c>
      <c r="E36" s="101">
        <v>0</v>
      </c>
      <c r="F36" s="47">
        <f>D36*$E36</f>
        <v>0</v>
      </c>
    </row>
    <row r="37" spans="1:7" s="39" customFormat="1">
      <c r="A37" s="186" t="s">
        <v>77</v>
      </c>
      <c r="B37" s="21" t="s">
        <v>63</v>
      </c>
      <c r="C37" s="44" t="s">
        <v>45</v>
      </c>
      <c r="D37" s="75">
        <v>1</v>
      </c>
      <c r="E37" s="101">
        <v>0</v>
      </c>
      <c r="F37" s="47">
        <f t="shared" ref="F37:F38" si="3">D37*$E37</f>
        <v>0</v>
      </c>
    </row>
    <row r="38" spans="1:7" s="39" customFormat="1" ht="49.5">
      <c r="A38" s="186" t="s">
        <v>77</v>
      </c>
      <c r="B38" s="29" t="s">
        <v>64</v>
      </c>
      <c r="C38" s="56" t="s">
        <v>45</v>
      </c>
      <c r="D38" s="82">
        <v>1</v>
      </c>
      <c r="E38" s="101">
        <v>0</v>
      </c>
      <c r="F38" s="47">
        <f t="shared" si="3"/>
        <v>0</v>
      </c>
    </row>
    <row r="39" spans="1:7" s="32" customFormat="1" ht="49.5">
      <c r="A39" s="50"/>
      <c r="B39" s="20" t="s">
        <v>436</v>
      </c>
      <c r="C39" s="27" t="s">
        <v>45</v>
      </c>
      <c r="D39" s="75">
        <v>18</v>
      </c>
      <c r="E39" s="187">
        <f>SUM(F28:F38)</f>
        <v>0</v>
      </c>
      <c r="F39" s="36">
        <f>D39*$E39</f>
        <v>0</v>
      </c>
      <c r="G39" s="39"/>
    </row>
    <row r="40" spans="1:7" s="32" customFormat="1">
      <c r="A40" s="50"/>
      <c r="B40" s="20"/>
      <c r="C40" s="27"/>
      <c r="D40" s="75"/>
      <c r="E40" s="28"/>
      <c r="F40" s="31"/>
    </row>
    <row r="41" spans="1:7" s="32" customFormat="1" ht="49.5">
      <c r="A41" s="50">
        <f>MAX(A$11:A39)+0.01</f>
        <v>3.03</v>
      </c>
      <c r="B41" s="182" t="s">
        <v>438</v>
      </c>
      <c r="C41" s="183"/>
      <c r="D41" s="184"/>
      <c r="E41" s="185"/>
      <c r="F41" s="63"/>
      <c r="G41" s="39"/>
    </row>
    <row r="42" spans="1:7" s="39" customFormat="1" ht="214.5">
      <c r="A42" s="50"/>
      <c r="B42" s="18" t="s">
        <v>417</v>
      </c>
      <c r="C42" s="44" t="s">
        <v>45</v>
      </c>
      <c r="D42" s="75">
        <v>1</v>
      </c>
      <c r="E42" s="101">
        <v>0</v>
      </c>
      <c r="F42" s="47">
        <f>D42*$E42</f>
        <v>0</v>
      </c>
    </row>
    <row r="43" spans="1:7" s="39" customFormat="1">
      <c r="A43" s="50"/>
      <c r="B43" s="20" t="s">
        <v>62</v>
      </c>
      <c r="C43" s="44"/>
      <c r="D43" s="75"/>
      <c r="E43" s="55"/>
      <c r="F43" s="47"/>
    </row>
    <row r="44" spans="1:7" s="39" customFormat="1">
      <c r="A44" s="186" t="s">
        <v>77</v>
      </c>
      <c r="B44" s="21" t="s">
        <v>116</v>
      </c>
      <c r="C44" s="44" t="s">
        <v>6</v>
      </c>
      <c r="D44" s="75">
        <v>1</v>
      </c>
      <c r="E44" s="101">
        <v>0</v>
      </c>
      <c r="F44" s="47">
        <f t="shared" ref="F44:F46" si="4">D44*$E44</f>
        <v>0</v>
      </c>
    </row>
    <row r="45" spans="1:7" s="39" customFormat="1">
      <c r="A45" s="186" t="s">
        <v>77</v>
      </c>
      <c r="B45" s="21" t="s">
        <v>106</v>
      </c>
      <c r="C45" s="44" t="s">
        <v>6</v>
      </c>
      <c r="D45" s="75">
        <v>1</v>
      </c>
      <c r="E45" s="101">
        <v>0</v>
      </c>
      <c r="F45" s="47">
        <f t="shared" si="4"/>
        <v>0</v>
      </c>
    </row>
    <row r="46" spans="1:7" s="39" customFormat="1">
      <c r="A46" s="186" t="s">
        <v>77</v>
      </c>
      <c r="B46" s="21" t="s">
        <v>107</v>
      </c>
      <c r="C46" s="44" t="s">
        <v>6</v>
      </c>
      <c r="D46" s="76">
        <v>25</v>
      </c>
      <c r="E46" s="101">
        <v>0</v>
      </c>
      <c r="F46" s="47">
        <f t="shared" si="4"/>
        <v>0</v>
      </c>
    </row>
    <row r="47" spans="1:7" s="39" customFormat="1">
      <c r="A47" s="186" t="s">
        <v>77</v>
      </c>
      <c r="B47" s="21" t="s">
        <v>154</v>
      </c>
      <c r="C47" s="44" t="s">
        <v>6</v>
      </c>
      <c r="D47" s="75">
        <v>2</v>
      </c>
      <c r="E47" s="101">
        <v>0</v>
      </c>
      <c r="F47" s="47">
        <f>D47*$E47</f>
        <v>0</v>
      </c>
    </row>
    <row r="48" spans="1:7" s="39" customFormat="1">
      <c r="A48" s="186" t="s">
        <v>77</v>
      </c>
      <c r="B48" s="21" t="s">
        <v>224</v>
      </c>
      <c r="C48" s="44" t="s">
        <v>45</v>
      </c>
      <c r="D48" s="75">
        <v>1</v>
      </c>
      <c r="E48" s="101">
        <v>0</v>
      </c>
      <c r="F48" s="47">
        <f t="shared" ref="F48:F49" si="5">D48*$E48</f>
        <v>0</v>
      </c>
    </row>
    <row r="49" spans="1:7" s="39" customFormat="1" ht="33">
      <c r="A49" s="186" t="s">
        <v>77</v>
      </c>
      <c r="B49" s="21" t="s">
        <v>108</v>
      </c>
      <c r="C49" s="44" t="s">
        <v>6</v>
      </c>
      <c r="D49" s="75">
        <v>3</v>
      </c>
      <c r="E49" s="101">
        <v>0</v>
      </c>
      <c r="F49" s="47">
        <f t="shared" si="5"/>
        <v>0</v>
      </c>
    </row>
    <row r="50" spans="1:7" s="39" customFormat="1">
      <c r="A50" s="186" t="s">
        <v>77</v>
      </c>
      <c r="B50" s="21" t="s">
        <v>63</v>
      </c>
      <c r="C50" s="44" t="s">
        <v>45</v>
      </c>
      <c r="D50" s="75">
        <v>1</v>
      </c>
      <c r="E50" s="101">
        <v>0</v>
      </c>
      <c r="F50" s="47">
        <f t="shared" ref="F50:F51" si="6">D50*$E50</f>
        <v>0</v>
      </c>
    </row>
    <row r="51" spans="1:7" s="39" customFormat="1" ht="49.5">
      <c r="A51" s="186" t="s">
        <v>77</v>
      </c>
      <c r="B51" s="29" t="s">
        <v>64</v>
      </c>
      <c r="C51" s="56" t="s">
        <v>45</v>
      </c>
      <c r="D51" s="82">
        <v>1</v>
      </c>
      <c r="E51" s="101">
        <v>0</v>
      </c>
      <c r="F51" s="47">
        <f t="shared" si="6"/>
        <v>0</v>
      </c>
    </row>
    <row r="52" spans="1:7" s="32" customFormat="1" ht="49.5">
      <c r="A52" s="50"/>
      <c r="B52" s="20" t="s">
        <v>438</v>
      </c>
      <c r="C52" s="27" t="s">
        <v>45</v>
      </c>
      <c r="D52" s="75">
        <v>15</v>
      </c>
      <c r="E52" s="187">
        <f>SUM(F42:F51)</f>
        <v>0</v>
      </c>
      <c r="F52" s="36">
        <f>D52*$E52</f>
        <v>0</v>
      </c>
      <c r="G52" s="39"/>
    </row>
    <row r="53" spans="1:7" s="32" customFormat="1">
      <c r="A53" s="50"/>
      <c r="B53" s="20"/>
      <c r="C53" s="27"/>
      <c r="D53" s="75"/>
      <c r="E53" s="28"/>
      <c r="F53" s="31"/>
    </row>
    <row r="54" spans="1:7" ht="49.5">
      <c r="A54" s="50">
        <f>MAX(A$11:A52)+0.01</f>
        <v>3.04</v>
      </c>
      <c r="B54" s="182" t="s">
        <v>439</v>
      </c>
      <c r="C54" s="183"/>
      <c r="D54" s="184"/>
      <c r="E54" s="185"/>
      <c r="F54" s="63"/>
      <c r="G54" s="32"/>
    </row>
    <row r="55" spans="1:7" ht="214.5">
      <c r="A55" s="50"/>
      <c r="B55" s="18" t="s">
        <v>417</v>
      </c>
      <c r="C55" s="44" t="s">
        <v>45</v>
      </c>
      <c r="D55" s="75">
        <v>1</v>
      </c>
      <c r="E55" s="101">
        <v>0</v>
      </c>
      <c r="F55" s="47">
        <f>D55*$E55</f>
        <v>0</v>
      </c>
      <c r="G55" s="32"/>
    </row>
    <row r="56" spans="1:7">
      <c r="A56" s="50"/>
      <c r="B56" s="20" t="s">
        <v>62</v>
      </c>
      <c r="C56" s="44"/>
      <c r="D56" s="75"/>
      <c r="E56" s="101"/>
      <c r="F56" s="47"/>
      <c r="G56" s="32"/>
    </row>
    <row r="57" spans="1:7">
      <c r="A57" s="186" t="s">
        <v>77</v>
      </c>
      <c r="B57" s="21" t="s">
        <v>116</v>
      </c>
      <c r="C57" s="44" t="s">
        <v>6</v>
      </c>
      <c r="D57" s="75">
        <v>1</v>
      </c>
      <c r="E57" s="101">
        <v>0</v>
      </c>
      <c r="F57" s="47">
        <f t="shared" ref="F57:F59" si="7">D57*$E57</f>
        <v>0</v>
      </c>
      <c r="G57" s="32"/>
    </row>
    <row r="58" spans="1:7">
      <c r="A58" s="186" t="s">
        <v>77</v>
      </c>
      <c r="B58" s="21" t="s">
        <v>106</v>
      </c>
      <c r="C58" s="44" t="s">
        <v>6</v>
      </c>
      <c r="D58" s="75">
        <v>1</v>
      </c>
      <c r="E58" s="101">
        <v>0</v>
      </c>
      <c r="F58" s="47">
        <f t="shared" si="7"/>
        <v>0</v>
      </c>
      <c r="G58" s="32"/>
    </row>
    <row r="59" spans="1:7">
      <c r="A59" s="186" t="s">
        <v>77</v>
      </c>
      <c r="B59" s="21" t="s">
        <v>107</v>
      </c>
      <c r="C59" s="44" t="s">
        <v>6</v>
      </c>
      <c r="D59" s="76">
        <v>25</v>
      </c>
      <c r="E59" s="101">
        <v>0</v>
      </c>
      <c r="F59" s="47">
        <f t="shared" si="7"/>
        <v>0</v>
      </c>
      <c r="G59" s="32"/>
    </row>
    <row r="60" spans="1:7">
      <c r="A60" s="186" t="s">
        <v>77</v>
      </c>
      <c r="B60" s="21" t="s">
        <v>154</v>
      </c>
      <c r="C60" s="44" t="s">
        <v>6</v>
      </c>
      <c r="D60" s="75">
        <v>2</v>
      </c>
      <c r="E60" s="101">
        <v>0</v>
      </c>
      <c r="F60" s="47">
        <f>D60*$E60</f>
        <v>0</v>
      </c>
    </row>
    <row r="61" spans="1:7">
      <c r="A61" s="186" t="s">
        <v>77</v>
      </c>
      <c r="B61" s="21" t="s">
        <v>224</v>
      </c>
      <c r="C61" s="44" t="s">
        <v>45</v>
      </c>
      <c r="D61" s="75">
        <v>1</v>
      </c>
      <c r="E61" s="101">
        <v>0</v>
      </c>
      <c r="F61" s="47">
        <f t="shared" ref="F61:F65" si="8">D61*$E61</f>
        <v>0</v>
      </c>
      <c r="G61" s="32"/>
    </row>
    <row r="62" spans="1:7" ht="33">
      <c r="A62" s="186" t="s">
        <v>77</v>
      </c>
      <c r="B62" s="21" t="s">
        <v>108</v>
      </c>
      <c r="C62" s="44" t="s">
        <v>6</v>
      </c>
      <c r="D62" s="75">
        <v>3</v>
      </c>
      <c r="E62" s="101">
        <v>0</v>
      </c>
      <c r="F62" s="47">
        <f t="shared" si="8"/>
        <v>0</v>
      </c>
      <c r="G62" s="32"/>
    </row>
    <row r="63" spans="1:7" s="39" customFormat="1" ht="33">
      <c r="A63" s="186" t="s">
        <v>77</v>
      </c>
      <c r="B63" s="21" t="s">
        <v>272</v>
      </c>
      <c r="C63" s="44" t="s">
        <v>6</v>
      </c>
      <c r="D63" s="75">
        <v>1</v>
      </c>
      <c r="E63" s="101">
        <v>0</v>
      </c>
      <c r="F63" s="47">
        <f>D63*$E63</f>
        <v>0</v>
      </c>
    </row>
    <row r="64" spans="1:7">
      <c r="A64" s="186" t="s">
        <v>77</v>
      </c>
      <c r="B64" s="21" t="s">
        <v>63</v>
      </c>
      <c r="C64" s="44" t="s">
        <v>45</v>
      </c>
      <c r="D64" s="75">
        <v>1</v>
      </c>
      <c r="E64" s="101">
        <v>0</v>
      </c>
      <c r="F64" s="47">
        <f t="shared" si="8"/>
        <v>0</v>
      </c>
    </row>
    <row r="65" spans="1:6" ht="49.5">
      <c r="A65" s="186" t="s">
        <v>77</v>
      </c>
      <c r="B65" s="29" t="s">
        <v>64</v>
      </c>
      <c r="C65" s="56" t="s">
        <v>45</v>
      </c>
      <c r="D65" s="82">
        <v>1</v>
      </c>
      <c r="E65" s="101">
        <v>0</v>
      </c>
      <c r="F65" s="47">
        <f t="shared" si="8"/>
        <v>0</v>
      </c>
    </row>
    <row r="66" spans="1:6" ht="49.5">
      <c r="A66" s="50"/>
      <c r="B66" s="20" t="s">
        <v>439</v>
      </c>
      <c r="C66" s="27" t="s">
        <v>45</v>
      </c>
      <c r="D66" s="75">
        <v>12</v>
      </c>
      <c r="E66" s="187">
        <f>SUM(F55:F65)</f>
        <v>0</v>
      </c>
      <c r="F66" s="36">
        <f>D66*$E66</f>
        <v>0</v>
      </c>
    </row>
    <row r="67" spans="1:6">
      <c r="A67" s="181"/>
      <c r="B67" s="21"/>
      <c r="C67" s="44"/>
      <c r="D67" s="75"/>
      <c r="E67" s="55"/>
      <c r="F67" s="47"/>
    </row>
    <row r="68" spans="1:6">
      <c r="A68" s="181"/>
      <c r="B68" s="21"/>
      <c r="C68" s="44"/>
      <c r="D68" s="75"/>
      <c r="E68" s="55"/>
      <c r="F68" s="47"/>
    </row>
    <row r="69" spans="1:6" ht="49.5">
      <c r="A69" s="50">
        <f>MAX(A$11:A68)+0.01</f>
        <v>3.05</v>
      </c>
      <c r="B69" s="182" t="s">
        <v>440</v>
      </c>
      <c r="C69" s="64"/>
      <c r="D69" s="184"/>
      <c r="E69" s="188"/>
      <c r="F69" s="63"/>
    </row>
    <row r="70" spans="1:6" ht="214.5">
      <c r="A70" s="50"/>
      <c r="B70" s="18" t="s">
        <v>420</v>
      </c>
      <c r="C70" s="85" t="s">
        <v>45</v>
      </c>
      <c r="D70" s="76">
        <v>1</v>
      </c>
      <c r="E70" s="102">
        <v>0</v>
      </c>
      <c r="F70" s="71">
        <f>D70*$E70</f>
        <v>0</v>
      </c>
    </row>
    <row r="71" spans="1:6">
      <c r="A71" s="50"/>
      <c r="B71" s="12" t="s">
        <v>62</v>
      </c>
      <c r="C71" s="85"/>
      <c r="D71" s="76"/>
      <c r="E71" s="86"/>
      <c r="F71" s="71"/>
    </row>
    <row r="72" spans="1:6">
      <c r="A72" s="186" t="s">
        <v>77</v>
      </c>
      <c r="B72" s="18" t="s">
        <v>116</v>
      </c>
      <c r="C72" s="85" t="s">
        <v>6</v>
      </c>
      <c r="D72" s="76">
        <v>1</v>
      </c>
      <c r="E72" s="102">
        <v>0</v>
      </c>
      <c r="F72" s="71">
        <f t="shared" ref="F72:F74" si="9">D72*$E72</f>
        <v>0</v>
      </c>
    </row>
    <row r="73" spans="1:6">
      <c r="A73" s="186" t="s">
        <v>77</v>
      </c>
      <c r="B73" s="18" t="s">
        <v>106</v>
      </c>
      <c r="C73" s="85" t="s">
        <v>6</v>
      </c>
      <c r="D73" s="76">
        <v>1</v>
      </c>
      <c r="E73" s="102">
        <v>0</v>
      </c>
      <c r="F73" s="71">
        <f t="shared" si="9"/>
        <v>0</v>
      </c>
    </row>
    <row r="74" spans="1:6">
      <c r="A74" s="186" t="s">
        <v>77</v>
      </c>
      <c r="B74" s="18" t="s">
        <v>107</v>
      </c>
      <c r="C74" s="85" t="s">
        <v>6</v>
      </c>
      <c r="D74" s="76">
        <v>20</v>
      </c>
      <c r="E74" s="102">
        <v>0</v>
      </c>
      <c r="F74" s="71">
        <f t="shared" si="9"/>
        <v>0</v>
      </c>
    </row>
    <row r="75" spans="1:6">
      <c r="A75" s="186" t="s">
        <v>77</v>
      </c>
      <c r="B75" s="18" t="s">
        <v>154</v>
      </c>
      <c r="C75" s="85" t="s">
        <v>6</v>
      </c>
      <c r="D75" s="76">
        <v>2</v>
      </c>
      <c r="E75" s="102">
        <v>0</v>
      </c>
      <c r="F75" s="71">
        <f>D75*$E75</f>
        <v>0</v>
      </c>
    </row>
    <row r="76" spans="1:6">
      <c r="A76" s="186" t="s">
        <v>77</v>
      </c>
      <c r="B76" s="18" t="s">
        <v>224</v>
      </c>
      <c r="C76" s="85" t="s">
        <v>45</v>
      </c>
      <c r="D76" s="76">
        <v>1</v>
      </c>
      <c r="E76" s="102">
        <v>0</v>
      </c>
      <c r="F76" s="71">
        <f t="shared" ref="F76:F77" si="10">D76*$E76</f>
        <v>0</v>
      </c>
    </row>
    <row r="77" spans="1:6" ht="33">
      <c r="A77" s="186" t="s">
        <v>77</v>
      </c>
      <c r="B77" s="18" t="s">
        <v>108</v>
      </c>
      <c r="C77" s="85" t="s">
        <v>6</v>
      </c>
      <c r="D77" s="76">
        <v>3</v>
      </c>
      <c r="E77" s="102">
        <v>0</v>
      </c>
      <c r="F77" s="71">
        <f t="shared" si="10"/>
        <v>0</v>
      </c>
    </row>
    <row r="78" spans="1:6" s="39" customFormat="1" ht="33">
      <c r="A78" s="186" t="s">
        <v>77</v>
      </c>
      <c r="B78" s="21" t="s">
        <v>272</v>
      </c>
      <c r="C78" s="44" t="s">
        <v>6</v>
      </c>
      <c r="D78" s="75">
        <v>1</v>
      </c>
      <c r="E78" s="101">
        <v>0</v>
      </c>
      <c r="F78" s="47">
        <f>D78*$E78</f>
        <v>0</v>
      </c>
    </row>
    <row r="79" spans="1:6">
      <c r="A79" s="186" t="s">
        <v>77</v>
      </c>
      <c r="B79" s="18" t="s">
        <v>154</v>
      </c>
      <c r="C79" s="85" t="s">
        <v>6</v>
      </c>
      <c r="D79" s="76">
        <v>2</v>
      </c>
      <c r="E79" s="102">
        <v>0</v>
      </c>
      <c r="F79" s="71">
        <f>D79*$E79</f>
        <v>0</v>
      </c>
    </row>
    <row r="80" spans="1:6">
      <c r="A80" s="186" t="s">
        <v>77</v>
      </c>
      <c r="B80" s="18" t="s">
        <v>63</v>
      </c>
      <c r="C80" s="85" t="s">
        <v>45</v>
      </c>
      <c r="D80" s="76">
        <v>1</v>
      </c>
      <c r="E80" s="102">
        <v>0</v>
      </c>
      <c r="F80" s="71">
        <f t="shared" ref="F80:F81" si="11">D80*$E80</f>
        <v>0</v>
      </c>
    </row>
    <row r="81" spans="1:6" ht="49.5">
      <c r="A81" s="186" t="s">
        <v>77</v>
      </c>
      <c r="B81" s="189" t="s">
        <v>64</v>
      </c>
      <c r="C81" s="190" t="s">
        <v>45</v>
      </c>
      <c r="D81" s="79">
        <v>1</v>
      </c>
      <c r="E81" s="102">
        <v>0</v>
      </c>
      <c r="F81" s="71">
        <f t="shared" si="11"/>
        <v>0</v>
      </c>
    </row>
    <row r="82" spans="1:6" ht="49.5">
      <c r="A82" s="50"/>
      <c r="B82" s="12" t="s">
        <v>440</v>
      </c>
      <c r="C82" s="25" t="s">
        <v>45</v>
      </c>
      <c r="D82" s="76">
        <v>12</v>
      </c>
      <c r="E82" s="191">
        <f>SUM(F70:F81)</f>
        <v>0</v>
      </c>
      <c r="F82" s="192">
        <f>D82*$E82</f>
        <v>0</v>
      </c>
    </row>
    <row r="83" spans="1:6">
      <c r="A83" s="48"/>
      <c r="B83" s="21"/>
      <c r="C83" s="44"/>
      <c r="D83" s="75"/>
      <c r="E83" s="55"/>
      <c r="F83" s="47"/>
    </row>
    <row r="84" spans="1:6" s="39" customFormat="1">
      <c r="A84" s="50">
        <f>MAX(A$11:A83)+0.01</f>
        <v>3.06</v>
      </c>
      <c r="B84" s="20" t="s">
        <v>273</v>
      </c>
      <c r="C84" s="44"/>
      <c r="D84" s="75"/>
      <c r="E84" s="55"/>
      <c r="F84" s="47"/>
    </row>
    <row r="85" spans="1:6" s="39" customFormat="1" ht="99">
      <c r="A85" s="48"/>
      <c r="B85" s="21" t="s">
        <v>279</v>
      </c>
      <c r="C85" s="44" t="s">
        <v>45</v>
      </c>
      <c r="D85" s="75">
        <v>1</v>
      </c>
      <c r="E85" s="101">
        <v>0</v>
      </c>
      <c r="F85" s="47">
        <f>D85*$E85</f>
        <v>0</v>
      </c>
    </row>
    <row r="86" spans="1:6" s="39" customFormat="1" ht="23.25" customHeight="1">
      <c r="A86" s="48"/>
      <c r="B86" s="21" t="s">
        <v>117</v>
      </c>
      <c r="C86" s="44" t="s">
        <v>6</v>
      </c>
      <c r="D86" s="75">
        <v>1</v>
      </c>
      <c r="E86" s="101">
        <v>0</v>
      </c>
      <c r="F86" s="47">
        <f t="shared" ref="F86:F109" si="12">D86*$E86</f>
        <v>0</v>
      </c>
    </row>
    <row r="87" spans="1:6" s="39" customFormat="1">
      <c r="A87" s="48"/>
      <c r="B87" s="18" t="s">
        <v>65</v>
      </c>
      <c r="C87" s="85" t="s">
        <v>45</v>
      </c>
      <c r="D87" s="76">
        <v>1</v>
      </c>
      <c r="E87" s="102">
        <v>0</v>
      </c>
      <c r="F87" s="71">
        <f t="shared" si="12"/>
        <v>0</v>
      </c>
    </row>
    <row r="88" spans="1:6" s="39" customFormat="1">
      <c r="A88" s="50"/>
      <c r="B88" s="18" t="s">
        <v>121</v>
      </c>
      <c r="C88" s="85" t="s">
        <v>6</v>
      </c>
      <c r="D88" s="76">
        <v>2</v>
      </c>
      <c r="E88" s="102">
        <v>0</v>
      </c>
      <c r="F88" s="71">
        <f t="shared" si="12"/>
        <v>0</v>
      </c>
    </row>
    <row r="89" spans="1:6" s="39" customFormat="1">
      <c r="A89" s="48"/>
      <c r="B89" s="18" t="s">
        <v>66</v>
      </c>
      <c r="C89" s="85" t="s">
        <v>6</v>
      </c>
      <c r="D89" s="76">
        <v>32</v>
      </c>
      <c r="E89" s="102">
        <v>0</v>
      </c>
      <c r="F89" s="71">
        <f t="shared" si="12"/>
        <v>0</v>
      </c>
    </row>
    <row r="90" spans="1:6" s="39" customFormat="1">
      <c r="A90" s="48"/>
      <c r="B90" s="18" t="s">
        <v>118</v>
      </c>
      <c r="C90" s="85" t="s">
        <v>6</v>
      </c>
      <c r="D90" s="76">
        <v>6</v>
      </c>
      <c r="E90" s="102">
        <v>0</v>
      </c>
      <c r="F90" s="71">
        <f t="shared" si="12"/>
        <v>0</v>
      </c>
    </row>
    <row r="91" spans="1:6" s="39" customFormat="1">
      <c r="A91" s="48"/>
      <c r="B91" s="18" t="s">
        <v>120</v>
      </c>
      <c r="C91" s="85" t="s">
        <v>6</v>
      </c>
      <c r="D91" s="76">
        <v>12</v>
      </c>
      <c r="E91" s="102">
        <v>0</v>
      </c>
      <c r="F91" s="71">
        <f t="shared" si="12"/>
        <v>0</v>
      </c>
    </row>
    <row r="92" spans="1:6" s="39" customFormat="1" ht="33">
      <c r="A92" s="48"/>
      <c r="B92" s="18" t="s">
        <v>278</v>
      </c>
      <c r="C92" s="85" t="s">
        <v>6</v>
      </c>
      <c r="D92" s="76">
        <v>1</v>
      </c>
      <c r="E92" s="102">
        <v>0</v>
      </c>
      <c r="F92" s="71">
        <f t="shared" si="12"/>
        <v>0</v>
      </c>
    </row>
    <row r="93" spans="1:6" s="39" customFormat="1" ht="33">
      <c r="A93" s="48"/>
      <c r="B93" s="18" t="s">
        <v>188</v>
      </c>
      <c r="C93" s="85" t="s">
        <v>6</v>
      </c>
      <c r="D93" s="76">
        <v>1</v>
      </c>
      <c r="E93" s="102">
        <v>0</v>
      </c>
      <c r="F93" s="71">
        <f t="shared" ref="F93:F97" si="13">D93*$E93</f>
        <v>0</v>
      </c>
    </row>
    <row r="94" spans="1:6" s="39" customFormat="1" ht="33">
      <c r="A94" s="48"/>
      <c r="B94" s="18" t="s">
        <v>228</v>
      </c>
      <c r="C94" s="85" t="s">
        <v>6</v>
      </c>
      <c r="D94" s="76">
        <v>1</v>
      </c>
      <c r="E94" s="102">
        <v>0</v>
      </c>
      <c r="F94" s="71">
        <f t="shared" si="13"/>
        <v>0</v>
      </c>
    </row>
    <row r="95" spans="1:6" s="39" customFormat="1" ht="33">
      <c r="A95" s="48"/>
      <c r="B95" s="18" t="s">
        <v>276</v>
      </c>
      <c r="C95" s="85" t="s">
        <v>6</v>
      </c>
      <c r="D95" s="76">
        <v>1</v>
      </c>
      <c r="E95" s="102">
        <v>0</v>
      </c>
      <c r="F95" s="71">
        <f t="shared" si="13"/>
        <v>0</v>
      </c>
    </row>
    <row r="96" spans="1:6" s="39" customFormat="1" ht="33">
      <c r="A96" s="48"/>
      <c r="B96" s="18" t="s">
        <v>277</v>
      </c>
      <c r="C96" s="85" t="s">
        <v>6</v>
      </c>
      <c r="D96" s="76">
        <v>1</v>
      </c>
      <c r="E96" s="102">
        <v>0</v>
      </c>
      <c r="F96" s="71">
        <f t="shared" si="13"/>
        <v>0</v>
      </c>
    </row>
    <row r="97" spans="1:6" s="39" customFormat="1" ht="33">
      <c r="A97" s="48"/>
      <c r="B97" s="18" t="s">
        <v>275</v>
      </c>
      <c r="C97" s="85" t="s">
        <v>6</v>
      </c>
      <c r="D97" s="76">
        <v>1</v>
      </c>
      <c r="E97" s="102">
        <v>0</v>
      </c>
      <c r="F97" s="71">
        <f t="shared" si="13"/>
        <v>0</v>
      </c>
    </row>
    <row r="98" spans="1:6" s="39" customFormat="1" ht="19.5" customHeight="1">
      <c r="A98" s="48"/>
      <c r="B98" s="18" t="s">
        <v>123</v>
      </c>
      <c r="C98" s="85" t="s">
        <v>6</v>
      </c>
      <c r="D98" s="76">
        <v>4</v>
      </c>
      <c r="E98" s="102">
        <v>0</v>
      </c>
      <c r="F98" s="71">
        <f t="shared" si="12"/>
        <v>0</v>
      </c>
    </row>
    <row r="99" spans="1:6" s="39" customFormat="1" ht="33">
      <c r="A99" s="48"/>
      <c r="B99" s="18" t="s">
        <v>122</v>
      </c>
      <c r="C99" s="85" t="s">
        <v>6</v>
      </c>
      <c r="D99" s="76">
        <v>3</v>
      </c>
      <c r="E99" s="102">
        <v>0</v>
      </c>
      <c r="F99" s="71">
        <f t="shared" si="12"/>
        <v>0</v>
      </c>
    </row>
    <row r="100" spans="1:6" s="39" customFormat="1" ht="33">
      <c r="A100" s="48"/>
      <c r="B100" s="18" t="s">
        <v>274</v>
      </c>
      <c r="C100" s="85" t="s">
        <v>6</v>
      </c>
      <c r="D100" s="76">
        <v>7</v>
      </c>
      <c r="E100" s="102">
        <v>0</v>
      </c>
      <c r="F100" s="71">
        <f t="shared" si="12"/>
        <v>0</v>
      </c>
    </row>
    <row r="101" spans="1:6" s="39" customFormat="1" ht="33">
      <c r="A101" s="48"/>
      <c r="B101" s="18" t="s">
        <v>119</v>
      </c>
      <c r="C101" s="85" t="s">
        <v>6</v>
      </c>
      <c r="D101" s="76">
        <v>3</v>
      </c>
      <c r="E101" s="102">
        <v>0</v>
      </c>
      <c r="F101" s="71">
        <f t="shared" si="12"/>
        <v>0</v>
      </c>
    </row>
    <row r="102" spans="1:6" s="39" customFormat="1" ht="21" customHeight="1">
      <c r="A102" s="48"/>
      <c r="B102" s="18" t="s">
        <v>241</v>
      </c>
      <c r="C102" s="85" t="s">
        <v>45</v>
      </c>
      <c r="D102" s="76">
        <v>1</v>
      </c>
      <c r="E102" s="102">
        <v>0</v>
      </c>
      <c r="F102" s="71">
        <f t="shared" si="12"/>
        <v>0</v>
      </c>
    </row>
    <row r="103" spans="1:6" s="39" customFormat="1" ht="49.5">
      <c r="A103" s="48"/>
      <c r="B103" s="18" t="s">
        <v>155</v>
      </c>
      <c r="C103" s="85" t="s">
        <v>45</v>
      </c>
      <c r="D103" s="76">
        <v>1</v>
      </c>
      <c r="E103" s="102">
        <v>0</v>
      </c>
      <c r="F103" s="71">
        <f t="shared" si="12"/>
        <v>0</v>
      </c>
    </row>
    <row r="104" spans="1:6" s="39" customFormat="1" ht="33">
      <c r="A104" s="48"/>
      <c r="B104" s="18" t="s">
        <v>70</v>
      </c>
      <c r="C104" s="85" t="s">
        <v>6</v>
      </c>
      <c r="D104" s="76">
        <v>10</v>
      </c>
      <c r="E104" s="102">
        <v>0</v>
      </c>
      <c r="F104" s="71">
        <f t="shared" si="12"/>
        <v>0</v>
      </c>
    </row>
    <row r="105" spans="1:6" s="39" customFormat="1" ht="247.5">
      <c r="A105" s="48"/>
      <c r="B105" s="18" t="s">
        <v>318</v>
      </c>
      <c r="C105" s="85" t="s">
        <v>45</v>
      </c>
      <c r="D105" s="76">
        <v>1</v>
      </c>
      <c r="E105" s="102">
        <v>0</v>
      </c>
      <c r="F105" s="71">
        <f t="shared" ref="F105" si="14">D105*$E105</f>
        <v>0</v>
      </c>
    </row>
    <row r="106" spans="1:6" s="39" customFormat="1">
      <c r="A106" s="48"/>
      <c r="B106" s="12" t="s">
        <v>67</v>
      </c>
      <c r="C106" s="85"/>
      <c r="D106" s="76"/>
      <c r="E106" s="86"/>
      <c r="F106" s="71"/>
    </row>
    <row r="107" spans="1:6" s="39" customFormat="1">
      <c r="A107" s="48"/>
      <c r="B107" s="18" t="s">
        <v>71</v>
      </c>
      <c r="C107" s="85" t="s">
        <v>45</v>
      </c>
      <c r="D107" s="76">
        <v>1</v>
      </c>
      <c r="E107" s="102">
        <v>0</v>
      </c>
      <c r="F107" s="71">
        <f t="shared" si="12"/>
        <v>0</v>
      </c>
    </row>
    <row r="108" spans="1:6" s="39" customFormat="1" ht="66">
      <c r="A108" s="48"/>
      <c r="B108" s="18" t="s">
        <v>68</v>
      </c>
      <c r="C108" s="85" t="s">
        <v>45</v>
      </c>
      <c r="D108" s="76">
        <v>1</v>
      </c>
      <c r="E108" s="102">
        <v>0</v>
      </c>
      <c r="F108" s="71">
        <f t="shared" si="12"/>
        <v>0</v>
      </c>
    </row>
    <row r="109" spans="1:6" s="39" customFormat="1">
      <c r="A109" s="48"/>
      <c r="B109" s="29" t="s">
        <v>69</v>
      </c>
      <c r="C109" s="56" t="s">
        <v>45</v>
      </c>
      <c r="D109" s="82">
        <v>1</v>
      </c>
      <c r="E109" s="206">
        <v>0</v>
      </c>
      <c r="F109" s="57">
        <f t="shared" si="12"/>
        <v>0</v>
      </c>
    </row>
    <row r="110" spans="1:6" s="39" customFormat="1">
      <c r="A110" s="50"/>
      <c r="B110" s="20" t="s">
        <v>273</v>
      </c>
      <c r="C110" s="27" t="s">
        <v>45</v>
      </c>
      <c r="D110" s="80">
        <v>3</v>
      </c>
      <c r="E110" s="28">
        <f>SUM(F85:F109)</f>
        <v>0</v>
      </c>
      <c r="F110" s="31">
        <f>D110*$E110</f>
        <v>0</v>
      </c>
    </row>
    <row r="111" spans="1:6" s="39" customFormat="1">
      <c r="A111" s="48"/>
      <c r="B111" s="21"/>
      <c r="C111" s="44"/>
      <c r="D111" s="75"/>
      <c r="E111" s="55"/>
      <c r="F111" s="47"/>
    </row>
    <row r="112" spans="1:6" s="39" customFormat="1" ht="33">
      <c r="A112" s="50">
        <f>MAX(A$11:A111)+0.01</f>
        <v>3.07</v>
      </c>
      <c r="B112" s="20" t="s">
        <v>347</v>
      </c>
      <c r="C112" s="44"/>
      <c r="D112" s="75"/>
      <c r="E112" s="55"/>
      <c r="F112" s="47"/>
    </row>
    <row r="113" spans="1:6" ht="99">
      <c r="A113" s="48"/>
      <c r="B113" s="21" t="s">
        <v>349</v>
      </c>
      <c r="C113" s="44" t="s">
        <v>45</v>
      </c>
      <c r="D113" s="75">
        <v>1</v>
      </c>
      <c r="E113" s="101">
        <v>0</v>
      </c>
      <c r="F113" s="47">
        <f>D113*$E113</f>
        <v>0</v>
      </c>
    </row>
    <row r="114" spans="1:6">
      <c r="A114" s="48"/>
      <c r="B114" s="21" t="s">
        <v>350</v>
      </c>
      <c r="C114" s="44" t="s">
        <v>6</v>
      </c>
      <c r="D114" s="75">
        <v>1</v>
      </c>
      <c r="E114" s="101">
        <v>0</v>
      </c>
      <c r="F114" s="47">
        <f t="shared" ref="F114:F121" si="15">D114*$E114</f>
        <v>0</v>
      </c>
    </row>
    <row r="115" spans="1:6">
      <c r="A115" s="48"/>
      <c r="B115" s="18" t="s">
        <v>351</v>
      </c>
      <c r="C115" s="85" t="s">
        <v>45</v>
      </c>
      <c r="D115" s="76">
        <v>1</v>
      </c>
      <c r="E115" s="102">
        <v>0</v>
      </c>
      <c r="F115" s="71">
        <f t="shared" si="15"/>
        <v>0</v>
      </c>
    </row>
    <row r="116" spans="1:6">
      <c r="A116" s="48"/>
      <c r="B116" s="18" t="s">
        <v>66</v>
      </c>
      <c r="C116" s="85" t="s">
        <v>6</v>
      </c>
      <c r="D116" s="76">
        <v>12</v>
      </c>
      <c r="E116" s="102">
        <v>0</v>
      </c>
      <c r="F116" s="71">
        <f t="shared" si="15"/>
        <v>0</v>
      </c>
    </row>
    <row r="117" spans="1:6">
      <c r="A117" s="48"/>
      <c r="B117" s="18" t="s">
        <v>118</v>
      </c>
      <c r="C117" s="85" t="s">
        <v>6</v>
      </c>
      <c r="D117" s="76">
        <v>3</v>
      </c>
      <c r="E117" s="102">
        <v>0</v>
      </c>
      <c r="F117" s="71">
        <f t="shared" si="15"/>
        <v>0</v>
      </c>
    </row>
    <row r="118" spans="1:6" ht="33">
      <c r="A118" s="48"/>
      <c r="B118" s="18" t="s">
        <v>123</v>
      </c>
      <c r="C118" s="85" t="s">
        <v>6</v>
      </c>
      <c r="D118" s="76">
        <v>5</v>
      </c>
      <c r="E118" s="102">
        <v>0</v>
      </c>
      <c r="F118" s="71">
        <f t="shared" si="15"/>
        <v>0</v>
      </c>
    </row>
    <row r="119" spans="1:6" ht="49.5">
      <c r="A119" s="48"/>
      <c r="B119" s="18" t="s">
        <v>352</v>
      </c>
      <c r="C119" s="85" t="s">
        <v>45</v>
      </c>
      <c r="D119" s="76">
        <v>1</v>
      </c>
      <c r="E119" s="102">
        <v>0</v>
      </c>
      <c r="F119" s="71">
        <f t="shared" si="15"/>
        <v>0</v>
      </c>
    </row>
    <row r="120" spans="1:6" ht="49.5">
      <c r="A120" s="48"/>
      <c r="B120" s="18" t="s">
        <v>353</v>
      </c>
      <c r="C120" s="85" t="s">
        <v>45</v>
      </c>
      <c r="D120" s="76">
        <v>1</v>
      </c>
      <c r="E120" s="102">
        <v>0</v>
      </c>
      <c r="F120" s="71">
        <f t="shared" si="15"/>
        <v>0</v>
      </c>
    </row>
    <row r="121" spans="1:6" ht="33">
      <c r="A121" s="48"/>
      <c r="B121" s="18" t="s">
        <v>70</v>
      </c>
      <c r="C121" s="85" t="s">
        <v>6</v>
      </c>
      <c r="D121" s="76">
        <v>10</v>
      </c>
      <c r="E121" s="102">
        <v>0</v>
      </c>
      <c r="F121" s="71">
        <f t="shared" si="15"/>
        <v>0</v>
      </c>
    </row>
    <row r="122" spans="1:6">
      <c r="A122" s="48"/>
      <c r="B122" s="12" t="s">
        <v>67</v>
      </c>
      <c r="C122" s="85"/>
      <c r="D122" s="76"/>
      <c r="E122" s="86"/>
      <c r="F122" s="71"/>
    </row>
    <row r="123" spans="1:6">
      <c r="A123" s="48"/>
      <c r="B123" s="18" t="s">
        <v>71</v>
      </c>
      <c r="C123" s="85" t="s">
        <v>45</v>
      </c>
      <c r="D123" s="76">
        <v>1</v>
      </c>
      <c r="E123" s="102">
        <v>0</v>
      </c>
      <c r="F123" s="71">
        <f t="shared" ref="F123:F125" si="16">D123*$E123</f>
        <v>0</v>
      </c>
    </row>
    <row r="124" spans="1:6" ht="66">
      <c r="A124" s="48"/>
      <c r="B124" s="18" t="s">
        <v>68</v>
      </c>
      <c r="C124" s="85" t="s">
        <v>45</v>
      </c>
      <c r="D124" s="76">
        <v>1</v>
      </c>
      <c r="E124" s="102">
        <v>0</v>
      </c>
      <c r="F124" s="71">
        <f t="shared" si="16"/>
        <v>0</v>
      </c>
    </row>
    <row r="125" spans="1:6">
      <c r="A125" s="48"/>
      <c r="B125" s="29" t="s">
        <v>69</v>
      </c>
      <c r="C125" s="56" t="s">
        <v>45</v>
      </c>
      <c r="D125" s="82">
        <v>1</v>
      </c>
      <c r="E125" s="206">
        <v>0</v>
      </c>
      <c r="F125" s="57">
        <f t="shared" si="16"/>
        <v>0</v>
      </c>
    </row>
    <row r="126" spans="1:6" ht="33">
      <c r="A126" s="50"/>
      <c r="B126" s="20" t="s">
        <v>348</v>
      </c>
      <c r="C126" s="27" t="s">
        <v>45</v>
      </c>
      <c r="D126" s="80">
        <v>3</v>
      </c>
      <c r="E126" s="28">
        <f>SUM(F113:F125)</f>
        <v>0</v>
      </c>
      <c r="F126" s="31">
        <f>D126*$E126</f>
        <v>0</v>
      </c>
    </row>
    <row r="127" spans="1:6">
      <c r="A127" s="48"/>
      <c r="B127" s="21"/>
      <c r="C127" s="44"/>
      <c r="D127" s="75"/>
      <c r="E127" s="55"/>
      <c r="F127" s="47"/>
    </row>
    <row r="128" spans="1:6" ht="33">
      <c r="A128" s="50">
        <f>MAX(A$11:A127)+0.01</f>
        <v>3.08</v>
      </c>
      <c r="B128" s="20" t="s">
        <v>190</v>
      </c>
      <c r="C128" s="44"/>
      <c r="D128" s="75"/>
      <c r="E128" s="55"/>
      <c r="F128" s="47"/>
    </row>
    <row r="129" spans="1:6" ht="99">
      <c r="A129" s="48"/>
      <c r="B129" s="21" t="s">
        <v>191</v>
      </c>
      <c r="C129" s="44" t="s">
        <v>45</v>
      </c>
      <c r="D129" s="75">
        <v>1</v>
      </c>
      <c r="E129" s="101">
        <v>0</v>
      </c>
      <c r="F129" s="47">
        <f t="shared" ref="F129:F137" si="17">D129*$E129</f>
        <v>0</v>
      </c>
    </row>
    <row r="130" spans="1:6">
      <c r="A130" s="48"/>
      <c r="B130" s="21" t="s">
        <v>219</v>
      </c>
      <c r="C130" s="44" t="s">
        <v>6</v>
      </c>
      <c r="D130" s="75">
        <v>1</v>
      </c>
      <c r="E130" s="101">
        <v>0</v>
      </c>
      <c r="F130" s="47">
        <f t="shared" si="17"/>
        <v>0</v>
      </c>
    </row>
    <row r="131" spans="1:6">
      <c r="A131" s="48"/>
      <c r="B131" s="21" t="s">
        <v>66</v>
      </c>
      <c r="C131" s="44" t="s">
        <v>45</v>
      </c>
      <c r="D131" s="75">
        <v>1</v>
      </c>
      <c r="E131" s="101">
        <v>0</v>
      </c>
      <c r="F131" s="47">
        <f t="shared" si="17"/>
        <v>0</v>
      </c>
    </row>
    <row r="132" spans="1:6" ht="49.5">
      <c r="A132" s="48"/>
      <c r="B132" s="21" t="s">
        <v>220</v>
      </c>
      <c r="C132" s="44" t="s">
        <v>45</v>
      </c>
      <c r="D132" s="75">
        <v>1</v>
      </c>
      <c r="E132" s="101">
        <v>0</v>
      </c>
      <c r="F132" s="47">
        <f t="shared" si="17"/>
        <v>0</v>
      </c>
    </row>
    <row r="133" spans="1:6">
      <c r="A133" s="48"/>
      <c r="B133" s="20" t="s">
        <v>67</v>
      </c>
      <c r="C133" s="44"/>
      <c r="D133" s="75"/>
      <c r="E133" s="55"/>
      <c r="F133" s="47"/>
    </row>
    <row r="134" spans="1:6">
      <c r="A134" s="48"/>
      <c r="B134" s="21" t="s">
        <v>71</v>
      </c>
      <c r="C134" s="44" t="s">
        <v>45</v>
      </c>
      <c r="D134" s="75">
        <v>1</v>
      </c>
      <c r="E134" s="101">
        <v>0</v>
      </c>
      <c r="F134" s="47">
        <f t="shared" si="17"/>
        <v>0</v>
      </c>
    </row>
    <row r="135" spans="1:6" ht="66">
      <c r="A135" s="48"/>
      <c r="B135" s="21" t="s">
        <v>68</v>
      </c>
      <c r="C135" s="44" t="s">
        <v>45</v>
      </c>
      <c r="D135" s="75">
        <v>1</v>
      </c>
      <c r="E135" s="101">
        <v>0</v>
      </c>
      <c r="F135" s="47">
        <f t="shared" si="17"/>
        <v>0</v>
      </c>
    </row>
    <row r="136" spans="1:6">
      <c r="A136" s="48"/>
      <c r="B136" s="29" t="s">
        <v>69</v>
      </c>
      <c r="C136" s="56" t="s">
        <v>45</v>
      </c>
      <c r="D136" s="82">
        <v>1</v>
      </c>
      <c r="E136" s="206">
        <v>0</v>
      </c>
      <c r="F136" s="57">
        <f t="shared" si="17"/>
        <v>0</v>
      </c>
    </row>
    <row r="137" spans="1:6">
      <c r="A137" s="50"/>
      <c r="B137" s="20" t="s">
        <v>189</v>
      </c>
      <c r="C137" s="27" t="s">
        <v>45</v>
      </c>
      <c r="D137" s="80">
        <v>3</v>
      </c>
      <c r="E137" s="28">
        <f>SUM(F129:F136)</f>
        <v>0</v>
      </c>
      <c r="F137" s="31">
        <f t="shared" si="17"/>
        <v>0</v>
      </c>
    </row>
    <row r="138" spans="1:6">
      <c r="A138" s="193"/>
      <c r="B138" s="21"/>
      <c r="C138" s="88"/>
      <c r="D138" s="194"/>
      <c r="E138" s="45"/>
      <c r="F138" s="45"/>
    </row>
    <row r="139" spans="1:6" ht="115.5">
      <c r="A139" s="50">
        <f>MAX(A$11:A138)+0.01</f>
        <v>3.09</v>
      </c>
      <c r="B139" s="52" t="s">
        <v>306</v>
      </c>
      <c r="C139" s="54" t="s">
        <v>6</v>
      </c>
      <c r="D139" s="195">
        <v>1</v>
      </c>
      <c r="E139" s="103">
        <v>0</v>
      </c>
      <c r="F139" s="71">
        <f t="shared" ref="F139:F152" si="18">D139*E139</f>
        <v>0</v>
      </c>
    </row>
    <row r="140" spans="1:6" ht="33">
      <c r="A140" s="193" t="s">
        <v>77</v>
      </c>
      <c r="B140" s="18" t="s">
        <v>280</v>
      </c>
      <c r="C140" s="54" t="s">
        <v>6</v>
      </c>
      <c r="D140" s="195">
        <v>1</v>
      </c>
      <c r="E140" s="103">
        <v>0</v>
      </c>
      <c r="F140" s="71">
        <f t="shared" si="18"/>
        <v>0</v>
      </c>
    </row>
    <row r="141" spans="1:6" ht="33">
      <c r="A141" s="193" t="s">
        <v>77</v>
      </c>
      <c r="B141" s="18" t="s">
        <v>281</v>
      </c>
      <c r="C141" s="54" t="s">
        <v>6</v>
      </c>
      <c r="D141" s="195">
        <v>1</v>
      </c>
      <c r="E141" s="103">
        <v>0</v>
      </c>
      <c r="F141" s="71">
        <f t="shared" si="18"/>
        <v>0</v>
      </c>
    </row>
    <row r="142" spans="1:6" ht="33">
      <c r="A142" s="193" t="s">
        <v>77</v>
      </c>
      <c r="B142" s="18" t="s">
        <v>282</v>
      </c>
      <c r="C142" s="54" t="s">
        <v>6</v>
      </c>
      <c r="D142" s="195">
        <v>7</v>
      </c>
      <c r="E142" s="103">
        <v>0</v>
      </c>
      <c r="F142" s="71">
        <f t="shared" si="18"/>
        <v>0</v>
      </c>
    </row>
    <row r="143" spans="1:6">
      <c r="A143" s="193" t="s">
        <v>77</v>
      </c>
      <c r="B143" s="18" t="s">
        <v>283</v>
      </c>
      <c r="C143" s="54" t="s">
        <v>6</v>
      </c>
      <c r="D143" s="195">
        <v>20</v>
      </c>
      <c r="E143" s="103">
        <v>0</v>
      </c>
      <c r="F143" s="71">
        <f t="shared" si="18"/>
        <v>0</v>
      </c>
    </row>
    <row r="144" spans="1:6">
      <c r="A144" s="193" t="s">
        <v>77</v>
      </c>
      <c r="B144" s="18" t="s">
        <v>284</v>
      </c>
      <c r="C144" s="54" t="s">
        <v>6</v>
      </c>
      <c r="D144" s="195">
        <v>8</v>
      </c>
      <c r="E144" s="103">
        <v>0</v>
      </c>
      <c r="F144" s="71">
        <f t="shared" si="18"/>
        <v>0</v>
      </c>
    </row>
    <row r="145" spans="1:6" ht="33">
      <c r="A145" s="193" t="s">
        <v>77</v>
      </c>
      <c r="B145" s="18" t="s">
        <v>285</v>
      </c>
      <c r="C145" s="54" t="s">
        <v>6</v>
      </c>
      <c r="D145" s="195">
        <v>10</v>
      </c>
      <c r="E145" s="103">
        <v>0</v>
      </c>
      <c r="F145" s="71">
        <f t="shared" si="18"/>
        <v>0</v>
      </c>
    </row>
    <row r="146" spans="1:6" ht="33">
      <c r="A146" s="193" t="s">
        <v>77</v>
      </c>
      <c r="B146" s="52" t="s">
        <v>286</v>
      </c>
      <c r="C146" s="54" t="s">
        <v>6</v>
      </c>
      <c r="D146" s="195">
        <v>8</v>
      </c>
      <c r="E146" s="103">
        <v>0</v>
      </c>
      <c r="F146" s="71">
        <f t="shared" si="18"/>
        <v>0</v>
      </c>
    </row>
    <row r="147" spans="1:6" ht="49.5">
      <c r="A147" s="193" t="s">
        <v>77</v>
      </c>
      <c r="B147" s="196" t="s">
        <v>287</v>
      </c>
      <c r="C147" s="88" t="s">
        <v>6</v>
      </c>
      <c r="D147" s="194">
        <v>1</v>
      </c>
      <c r="E147" s="104">
        <v>0</v>
      </c>
      <c r="F147" s="47">
        <f t="shared" si="18"/>
        <v>0</v>
      </c>
    </row>
    <row r="148" spans="1:6" ht="33">
      <c r="A148" s="193"/>
      <c r="B148" s="21" t="s">
        <v>304</v>
      </c>
      <c r="C148" s="88" t="s">
        <v>6</v>
      </c>
      <c r="D148" s="194">
        <v>3</v>
      </c>
      <c r="E148" s="104">
        <v>0</v>
      </c>
      <c r="F148" s="47">
        <f t="shared" si="18"/>
        <v>0</v>
      </c>
    </row>
    <row r="149" spans="1:6" ht="33">
      <c r="A149" s="193"/>
      <c r="B149" s="21" t="s">
        <v>288</v>
      </c>
      <c r="C149" s="88" t="s">
        <v>6</v>
      </c>
      <c r="D149" s="194">
        <v>11</v>
      </c>
      <c r="E149" s="104">
        <v>0</v>
      </c>
      <c r="F149" s="47">
        <f t="shared" si="18"/>
        <v>0</v>
      </c>
    </row>
    <row r="150" spans="1:6" ht="33">
      <c r="A150" s="193" t="s">
        <v>77</v>
      </c>
      <c r="B150" s="21" t="s">
        <v>289</v>
      </c>
      <c r="C150" s="88" t="s">
        <v>6</v>
      </c>
      <c r="D150" s="194">
        <v>5</v>
      </c>
      <c r="E150" s="104">
        <v>0</v>
      </c>
      <c r="F150" s="47">
        <f t="shared" si="18"/>
        <v>0</v>
      </c>
    </row>
    <row r="151" spans="1:6">
      <c r="A151" s="193" t="s">
        <v>77</v>
      </c>
      <c r="B151" s="21" t="s">
        <v>290</v>
      </c>
      <c r="C151" s="88" t="s">
        <v>6</v>
      </c>
      <c r="D151" s="194">
        <v>4</v>
      </c>
      <c r="E151" s="104">
        <v>0</v>
      </c>
      <c r="F151" s="47">
        <f t="shared" si="18"/>
        <v>0</v>
      </c>
    </row>
    <row r="152" spans="1:6">
      <c r="A152" s="193" t="s">
        <v>77</v>
      </c>
      <c r="B152" s="18" t="s">
        <v>291</v>
      </c>
      <c r="C152" s="54" t="s">
        <v>6</v>
      </c>
      <c r="D152" s="195">
        <v>18</v>
      </c>
      <c r="E152" s="103">
        <v>0</v>
      </c>
      <c r="F152" s="71">
        <f t="shared" si="18"/>
        <v>0</v>
      </c>
    </row>
    <row r="153" spans="1:6">
      <c r="A153" s="193"/>
      <c r="B153" s="18" t="s">
        <v>292</v>
      </c>
      <c r="C153" s="54"/>
      <c r="D153" s="195"/>
      <c r="E153" s="164"/>
      <c r="F153" s="86"/>
    </row>
    <row r="154" spans="1:6" ht="33">
      <c r="A154" s="197" t="s">
        <v>77</v>
      </c>
      <c r="B154" s="18" t="s">
        <v>293</v>
      </c>
      <c r="C154" s="54" t="s">
        <v>6</v>
      </c>
      <c r="D154" s="195">
        <v>1</v>
      </c>
      <c r="E154" s="103">
        <v>0</v>
      </c>
      <c r="F154" s="71">
        <f t="shared" ref="F154" si="19">D154*E154</f>
        <v>0</v>
      </c>
    </row>
    <row r="155" spans="1:6">
      <c r="A155" s="193"/>
      <c r="B155" s="20" t="s">
        <v>67</v>
      </c>
      <c r="C155" s="88"/>
      <c r="D155" s="195"/>
      <c r="E155" s="87"/>
      <c r="F155" s="87"/>
    </row>
    <row r="156" spans="1:6" ht="33">
      <c r="A156" s="193" t="s">
        <v>77</v>
      </c>
      <c r="B156" s="21" t="s">
        <v>294</v>
      </c>
      <c r="C156" s="88" t="s">
        <v>47</v>
      </c>
      <c r="D156" s="195">
        <v>1.5</v>
      </c>
      <c r="E156" s="103">
        <v>0</v>
      </c>
      <c r="F156" s="71">
        <f t="shared" ref="F156:F166" si="20">D156*E156</f>
        <v>0</v>
      </c>
    </row>
    <row r="157" spans="1:6">
      <c r="A157" s="193" t="s">
        <v>77</v>
      </c>
      <c r="B157" s="21" t="s">
        <v>295</v>
      </c>
      <c r="C157" s="88" t="s">
        <v>45</v>
      </c>
      <c r="D157" s="195">
        <v>1</v>
      </c>
      <c r="E157" s="103">
        <v>0</v>
      </c>
      <c r="F157" s="71">
        <f t="shared" si="20"/>
        <v>0</v>
      </c>
    </row>
    <row r="158" spans="1:6">
      <c r="A158" s="193" t="s">
        <v>77</v>
      </c>
      <c r="B158" s="21" t="s">
        <v>296</v>
      </c>
      <c r="C158" s="88" t="s">
        <v>45</v>
      </c>
      <c r="D158" s="195">
        <v>1</v>
      </c>
      <c r="E158" s="103">
        <v>0</v>
      </c>
      <c r="F158" s="71">
        <f t="shared" si="20"/>
        <v>0</v>
      </c>
    </row>
    <row r="159" spans="1:6" ht="33">
      <c r="A159" s="193" t="s">
        <v>77</v>
      </c>
      <c r="B159" s="21" t="s">
        <v>297</v>
      </c>
      <c r="C159" s="88" t="s">
        <v>6</v>
      </c>
      <c r="D159" s="195">
        <v>130</v>
      </c>
      <c r="E159" s="103">
        <v>0</v>
      </c>
      <c r="F159" s="71">
        <f t="shared" si="20"/>
        <v>0</v>
      </c>
    </row>
    <row r="160" spans="1:6" ht="33">
      <c r="A160" s="193" t="s">
        <v>77</v>
      </c>
      <c r="B160" s="21" t="s">
        <v>298</v>
      </c>
      <c r="C160" s="88" t="s">
        <v>6</v>
      </c>
      <c r="D160" s="194">
        <v>25</v>
      </c>
      <c r="E160" s="104">
        <v>0</v>
      </c>
      <c r="F160" s="47">
        <f t="shared" si="20"/>
        <v>0</v>
      </c>
    </row>
    <row r="161" spans="1:6">
      <c r="A161" s="193" t="s">
        <v>77</v>
      </c>
      <c r="B161" s="21" t="s">
        <v>299</v>
      </c>
      <c r="C161" s="88" t="s">
        <v>45</v>
      </c>
      <c r="D161" s="194">
        <v>1</v>
      </c>
      <c r="E161" s="104">
        <v>0</v>
      </c>
      <c r="F161" s="47">
        <f t="shared" si="20"/>
        <v>0</v>
      </c>
    </row>
    <row r="162" spans="1:6" ht="66">
      <c r="A162" s="193" t="s">
        <v>77</v>
      </c>
      <c r="B162" s="21" t="s">
        <v>300</v>
      </c>
      <c r="C162" s="88" t="s">
        <v>45</v>
      </c>
      <c r="D162" s="194">
        <v>1</v>
      </c>
      <c r="E162" s="104">
        <v>0</v>
      </c>
      <c r="F162" s="47">
        <f t="shared" si="20"/>
        <v>0</v>
      </c>
    </row>
    <row r="163" spans="1:6">
      <c r="A163" s="193" t="s">
        <v>77</v>
      </c>
      <c r="B163" s="21" t="s">
        <v>301</v>
      </c>
      <c r="C163" s="88" t="s">
        <v>45</v>
      </c>
      <c r="D163" s="194">
        <v>1</v>
      </c>
      <c r="E163" s="104">
        <v>0</v>
      </c>
      <c r="F163" s="47">
        <f t="shared" si="20"/>
        <v>0</v>
      </c>
    </row>
    <row r="164" spans="1:6">
      <c r="A164" s="193" t="s">
        <v>77</v>
      </c>
      <c r="B164" s="21" t="s">
        <v>302</v>
      </c>
      <c r="C164" s="88" t="s">
        <v>45</v>
      </c>
      <c r="D164" s="194">
        <v>1</v>
      </c>
      <c r="E164" s="104">
        <v>0</v>
      </c>
      <c r="F164" s="47">
        <f t="shared" si="20"/>
        <v>0</v>
      </c>
    </row>
    <row r="165" spans="1:6">
      <c r="A165" s="193" t="s">
        <v>77</v>
      </c>
      <c r="B165" s="21" t="s">
        <v>303</v>
      </c>
      <c r="C165" s="88" t="s">
        <v>6</v>
      </c>
      <c r="D165" s="194">
        <v>1</v>
      </c>
      <c r="E165" s="207">
        <v>0</v>
      </c>
      <c r="F165" s="57">
        <f t="shared" si="20"/>
        <v>0</v>
      </c>
    </row>
    <row r="166" spans="1:6">
      <c r="A166" s="198"/>
      <c r="B166" s="199" t="s">
        <v>305</v>
      </c>
      <c r="C166" s="200" t="s">
        <v>45</v>
      </c>
      <c r="D166" s="201">
        <v>1</v>
      </c>
      <c r="E166" s="170">
        <f>SUM(F139:F165)</f>
        <v>0</v>
      </c>
      <c r="F166" s="31">
        <f t="shared" si="20"/>
        <v>0</v>
      </c>
    </row>
    <row r="167" spans="1:6">
      <c r="A167" s="202"/>
      <c r="B167" s="20"/>
      <c r="C167" s="27"/>
      <c r="D167" s="75"/>
      <c r="E167" s="28"/>
      <c r="F167" s="31"/>
    </row>
    <row r="168" spans="1:6">
      <c r="A168" s="203"/>
      <c r="B168" s="204" t="s">
        <v>33</v>
      </c>
      <c r="C168" s="205"/>
      <c r="D168" s="83"/>
      <c r="E168" s="187"/>
      <c r="F168" s="36">
        <f>SUM(F25,F39,F52,,F66,F82,F110,F137,F166,F126)</f>
        <v>0</v>
      </c>
    </row>
  </sheetData>
  <sheetProtection algorithmName="SHA-512" hashValue="KLd9Op9ti3u4xR2ZvGYOEuSTooEMPWDJ6Yo69dTzA/mxbOaHzAUwbM/o/wZO3tMpY9PYUmpFcofnHyqhT0gxBQ==" saltValue="HbsYMdtpW/tq4waDTSi0DA==" spinCount="100000" sheet="1" objects="1" scenarios="1"/>
  <mergeCells count="1">
    <mergeCell ref="E1:F1"/>
  </mergeCells>
  <printOptions horizontalCentered="1" gridLines="1"/>
  <pageMargins left="0.70866141732283472" right="0.70866141732283472" top="0.74803149606299213" bottom="0.74803149606299213" header="0.31496062992125984" footer="0.31496062992125984"/>
  <pageSetup paperSize="9" scale="46" fitToWidth="0" fitToHeight="0" orientation="portrait" r:id="rId1"/>
  <headerFooter>
    <oddHeader xml:space="preserve">&amp;L&amp;"Arial CE,Običajno"&amp;9&amp;D&amp;C </oddHeader>
    <oddFooter>&amp;L&amp;"Arial CE,Običajno"&amp;9&amp;F&amp;C&amp;"Arial CE,Običajno"&amp;9&amp;A&amp;R&amp;"Arial CE,Običajno"&amp;9Stran &amp;P</oddFooter>
  </headerFooter>
  <rowBreaks count="6" manualBreakCount="6">
    <brk id="10" max="16383" man="1"/>
    <brk id="26" max="5" man="1"/>
    <brk id="40" max="16383" man="1"/>
    <brk id="54" max="16383" man="1"/>
    <brk id="83" max="5" man="1"/>
    <brk id="111" max="5" man="1"/>
  </rowBreaks>
  <colBreaks count="1" manualBreakCount="1">
    <brk id="9" max="1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70EB3-5B7F-4921-A9CA-00A93287C56F}">
  <dimension ref="A1:F44"/>
  <sheetViews>
    <sheetView view="pageBreakPreview" zoomScaleNormal="100" zoomScaleSheetLayoutView="100" workbookViewId="0">
      <pane ySplit="3" topLeftCell="A4" activePane="bottomLeft" state="frozen"/>
      <selection activeCell="I28" sqref="I28"/>
      <selection pane="bottomLeft" activeCell="A4" sqref="A4"/>
    </sheetView>
  </sheetViews>
  <sheetFormatPr defaultColWidth="8.7109375" defaultRowHeight="16.5"/>
  <cols>
    <col min="1" max="1" width="8.7109375" style="37" customWidth="1"/>
    <col min="2" max="2" width="58.42578125" style="32" customWidth="1"/>
    <col min="3" max="3" width="6.28515625" style="48" customWidth="1"/>
    <col min="4" max="4" width="9" style="73" customWidth="1"/>
    <col min="5" max="5" width="24.42578125" style="60" customWidth="1"/>
    <col min="6" max="6" width="24.42578125" style="40" customWidth="1"/>
    <col min="7" max="16384" width="8.7109375" style="18"/>
  </cols>
  <sheetData>
    <row r="1" spans="1:6">
      <c r="A1" s="97" t="s">
        <v>466</v>
      </c>
      <c r="B1" s="98" t="s">
        <v>467</v>
      </c>
      <c r="E1" s="294"/>
      <c r="F1" s="294"/>
    </row>
    <row r="2" spans="1:6">
      <c r="E2" s="24"/>
      <c r="F2" s="24"/>
    </row>
    <row r="3" spans="1:6" s="53" customFormat="1" ht="16.5" customHeight="1">
      <c r="A3" s="22" t="s">
        <v>4</v>
      </c>
      <c r="B3" s="23" t="s">
        <v>8</v>
      </c>
      <c r="C3" s="24" t="s">
        <v>7</v>
      </c>
      <c r="D3" s="72" t="s">
        <v>10</v>
      </c>
      <c r="E3" s="208" t="s">
        <v>11</v>
      </c>
      <c r="F3" s="209" t="s">
        <v>9</v>
      </c>
    </row>
    <row r="4" spans="1:6" s="53" customFormat="1" ht="16.5" customHeight="1">
      <c r="A4" s="37"/>
      <c r="B4" s="32"/>
      <c r="C4" s="54"/>
      <c r="D4" s="81"/>
      <c r="E4" s="60"/>
      <c r="F4" s="210"/>
    </row>
    <row r="5" spans="1:6" s="12" customFormat="1">
      <c r="B5" s="23" t="str">
        <f ca="1">MID(CELL("filename",B5),FIND("]",CELL("filename",B5))+1,255)</f>
        <v>4. DOMOFON</v>
      </c>
      <c r="C5" s="38"/>
      <c r="D5" s="73"/>
      <c r="E5" s="60"/>
      <c r="F5" s="40"/>
    </row>
    <row r="6" spans="1:6" s="62" customFormat="1" ht="33">
      <c r="A6" s="49" t="s">
        <v>77</v>
      </c>
      <c r="B6" s="13" t="s">
        <v>31</v>
      </c>
      <c r="C6" s="50"/>
      <c r="D6" s="73"/>
      <c r="E6" s="60"/>
      <c r="F6" s="40"/>
    </row>
    <row r="7" spans="1:6" s="62" customFormat="1" ht="148.5">
      <c r="A7" s="49" t="s">
        <v>77</v>
      </c>
      <c r="B7" s="13" t="s">
        <v>32</v>
      </c>
      <c r="C7" s="50"/>
      <c r="D7" s="73"/>
      <c r="E7" s="60"/>
      <c r="F7" s="40"/>
    </row>
    <row r="8" spans="1:6" s="62" customFormat="1" ht="148.5">
      <c r="A8" s="49" t="s">
        <v>77</v>
      </c>
      <c r="B8" s="13" t="s">
        <v>186</v>
      </c>
      <c r="C8" s="50"/>
      <c r="D8" s="73"/>
      <c r="E8" s="60"/>
      <c r="F8" s="40"/>
    </row>
    <row r="9" spans="1:6" s="62" customFormat="1" ht="33">
      <c r="A9" s="41" t="s">
        <v>77</v>
      </c>
      <c r="B9" s="33" t="s">
        <v>34</v>
      </c>
      <c r="C9" s="50"/>
      <c r="D9" s="73"/>
      <c r="E9" s="60"/>
      <c r="F9" s="40"/>
    </row>
    <row r="10" spans="1:6" s="62" customFormat="1">
      <c r="A10" s="42"/>
      <c r="B10" s="42"/>
      <c r="C10" s="42"/>
      <c r="D10" s="74"/>
      <c r="E10" s="42"/>
      <c r="F10" s="43"/>
    </row>
    <row r="11" spans="1:6" s="39" customFormat="1">
      <c r="A11" s="38">
        <v>4</v>
      </c>
      <c r="B11" s="34" t="s">
        <v>124</v>
      </c>
      <c r="C11" s="44"/>
      <c r="D11" s="75"/>
      <c r="E11" s="211"/>
      <c r="F11" s="46"/>
    </row>
    <row r="12" spans="1:6" s="39" customFormat="1">
      <c r="A12" s="50"/>
      <c r="B12" s="35" t="s">
        <v>307</v>
      </c>
      <c r="C12" s="51"/>
      <c r="D12" s="77"/>
      <c r="E12" s="211"/>
      <c r="F12" s="63"/>
    </row>
    <row r="13" spans="1:6" s="39" customFormat="1">
      <c r="A13" s="50"/>
      <c r="B13" s="20"/>
      <c r="C13" s="44"/>
      <c r="D13" s="75"/>
      <c r="E13" s="211"/>
      <c r="F13" s="46"/>
    </row>
    <row r="14" spans="1:6" s="39" customFormat="1">
      <c r="A14" s="50"/>
      <c r="B14" s="20" t="s">
        <v>308</v>
      </c>
      <c r="C14" s="44"/>
      <c r="D14" s="75"/>
      <c r="E14" s="211"/>
      <c r="F14" s="46"/>
    </row>
    <row r="15" spans="1:6" s="39" customFormat="1" ht="214.5">
      <c r="A15" s="65">
        <f>MAX(A$11:A13)+0.01</f>
        <v>4.01</v>
      </c>
      <c r="B15" s="21" t="s">
        <v>443</v>
      </c>
      <c r="C15" s="44" t="s">
        <v>45</v>
      </c>
      <c r="D15" s="75">
        <v>3</v>
      </c>
      <c r="E15" s="59">
        <v>0</v>
      </c>
      <c r="F15" s="212">
        <f>$E15*D15</f>
        <v>0</v>
      </c>
    </row>
    <row r="16" spans="1:6" s="39" customFormat="1">
      <c r="A16" s="50"/>
      <c r="B16" s="20"/>
      <c r="C16" s="44"/>
      <c r="D16" s="75"/>
      <c r="E16" s="211"/>
      <c r="F16" s="46"/>
    </row>
    <row r="17" spans="1:6" s="39" customFormat="1" ht="33">
      <c r="A17" s="50"/>
      <c r="B17" s="20" t="s">
        <v>442</v>
      </c>
      <c r="C17" s="44"/>
      <c r="D17" s="75"/>
      <c r="E17" s="211"/>
      <c r="F17" s="46"/>
    </row>
    <row r="18" spans="1:6" s="39" customFormat="1" ht="33">
      <c r="A18" s="50"/>
      <c r="B18" s="20" t="s">
        <v>448</v>
      </c>
      <c r="C18" s="44"/>
      <c r="D18" s="75"/>
      <c r="E18" s="211"/>
      <c r="F18" s="46"/>
    </row>
    <row r="19" spans="1:6" s="39" customFormat="1" ht="148.5">
      <c r="A19" s="65">
        <f>MAX(A$11:A16)+0.01</f>
        <v>4.0199999999999996</v>
      </c>
      <c r="B19" s="21" t="s">
        <v>444</v>
      </c>
      <c r="C19" s="44" t="s">
        <v>45</v>
      </c>
      <c r="D19" s="75">
        <v>1</v>
      </c>
      <c r="E19" s="59">
        <v>0</v>
      </c>
      <c r="F19" s="212">
        <f>$E19*D19</f>
        <v>0</v>
      </c>
    </row>
    <row r="20" spans="1:6" s="39" customFormat="1">
      <c r="A20" s="65"/>
      <c r="B20" s="21"/>
      <c r="C20" s="44"/>
      <c r="D20" s="75"/>
      <c r="E20" s="60"/>
      <c r="F20" s="212"/>
    </row>
    <row r="21" spans="1:6" s="39" customFormat="1">
      <c r="A21" s="65"/>
      <c r="B21" s="20" t="s">
        <v>176</v>
      </c>
      <c r="C21" s="44"/>
      <c r="D21" s="75"/>
      <c r="E21" s="211"/>
      <c r="F21" s="213"/>
    </row>
    <row r="22" spans="1:6" s="39" customFormat="1" ht="33">
      <c r="A22" s="65">
        <f>MAX(A$11:A21)+0.01</f>
        <v>4.03</v>
      </c>
      <c r="B22" s="21" t="s">
        <v>310</v>
      </c>
      <c r="C22" s="44" t="s">
        <v>6</v>
      </c>
      <c r="D22" s="75">
        <v>4</v>
      </c>
      <c r="E22" s="59">
        <v>0</v>
      </c>
      <c r="F22" s="212">
        <f>$E22*D22</f>
        <v>0</v>
      </c>
    </row>
    <row r="23" spans="1:6" s="39" customFormat="1">
      <c r="A23" s="65"/>
      <c r="B23" s="21"/>
      <c r="C23" s="44"/>
      <c r="D23" s="75"/>
      <c r="E23" s="211"/>
      <c r="F23" s="213"/>
    </row>
    <row r="24" spans="1:6" s="39" customFormat="1">
      <c r="A24" s="67"/>
      <c r="B24" s="20" t="s">
        <v>125</v>
      </c>
      <c r="C24" s="44"/>
      <c r="D24" s="75"/>
      <c r="E24" s="211"/>
      <c r="F24" s="213"/>
    </row>
    <row r="25" spans="1:6" s="39" customFormat="1">
      <c r="A25" s="65">
        <f>MAX(A$11:A23)+0.01</f>
        <v>4.04</v>
      </c>
      <c r="B25" s="21" t="s">
        <v>441</v>
      </c>
      <c r="C25" s="44" t="s">
        <v>6</v>
      </c>
      <c r="D25" s="75">
        <v>84</v>
      </c>
      <c r="E25" s="105">
        <v>0</v>
      </c>
      <c r="F25" s="213">
        <f>$E25*D25</f>
        <v>0</v>
      </c>
    </row>
    <row r="26" spans="1:6">
      <c r="A26" s="65"/>
      <c r="B26" s="21"/>
      <c r="C26" s="44"/>
      <c r="D26" s="75"/>
      <c r="E26" s="211"/>
      <c r="F26" s="213"/>
    </row>
    <row r="27" spans="1:6">
      <c r="A27" s="65"/>
      <c r="B27" s="20" t="s">
        <v>73</v>
      </c>
      <c r="C27" s="44"/>
      <c r="D27" s="75"/>
      <c r="E27" s="211"/>
      <c r="F27" s="213"/>
    </row>
    <row r="28" spans="1:6" ht="49.5">
      <c r="A28" s="65">
        <f>MAX(A$11:A27)+0.01</f>
        <v>4.05</v>
      </c>
      <c r="B28" s="21" t="s">
        <v>177</v>
      </c>
      <c r="C28" s="44" t="s">
        <v>47</v>
      </c>
      <c r="D28" s="75">
        <v>3250</v>
      </c>
      <c r="E28" s="105">
        <v>0</v>
      </c>
      <c r="F28" s="213">
        <f>$E28*D28</f>
        <v>0</v>
      </c>
    </row>
    <row r="29" spans="1:6">
      <c r="A29" s="65"/>
      <c r="B29" s="20"/>
      <c r="C29" s="44"/>
      <c r="D29" s="75"/>
      <c r="E29" s="211"/>
      <c r="F29" s="213"/>
    </row>
    <row r="30" spans="1:6" ht="33">
      <c r="A30" s="65">
        <f>MAX(A$11:A29)+0.01</f>
        <v>4.0599999999999996</v>
      </c>
      <c r="B30" s="21" t="s">
        <v>227</v>
      </c>
      <c r="C30" s="44" t="s">
        <v>45</v>
      </c>
      <c r="D30" s="75">
        <v>88</v>
      </c>
      <c r="E30" s="105">
        <v>0</v>
      </c>
      <c r="F30" s="213">
        <f>$E30*D30</f>
        <v>0</v>
      </c>
    </row>
    <row r="31" spans="1:6">
      <c r="A31" s="68"/>
      <c r="B31" s="21"/>
      <c r="C31" s="44"/>
      <c r="D31" s="75"/>
      <c r="E31" s="211"/>
      <c r="F31" s="213"/>
    </row>
    <row r="32" spans="1:6" ht="49.5">
      <c r="A32" s="65">
        <f>MAX(A$11:A31)+0.01</f>
        <v>4.07</v>
      </c>
      <c r="B32" s="21" t="s">
        <v>74</v>
      </c>
      <c r="C32" s="44" t="s">
        <v>47</v>
      </c>
      <c r="D32" s="75">
        <v>2450</v>
      </c>
      <c r="E32" s="105">
        <v>0</v>
      </c>
      <c r="F32" s="213">
        <f>$E32*D32</f>
        <v>0</v>
      </c>
    </row>
    <row r="33" spans="1:6">
      <c r="A33" s="68"/>
      <c r="B33" s="21"/>
      <c r="C33" s="44"/>
      <c r="D33" s="75"/>
      <c r="E33" s="211"/>
      <c r="F33" s="213"/>
    </row>
    <row r="34" spans="1:6" ht="33">
      <c r="A34" s="65">
        <f>MAX(A$11:A32)+0.01</f>
        <v>4.08</v>
      </c>
      <c r="B34" s="21" t="s">
        <v>75</v>
      </c>
      <c r="C34" s="44" t="s">
        <v>47</v>
      </c>
      <c r="D34" s="75">
        <v>840</v>
      </c>
      <c r="E34" s="105">
        <v>0</v>
      </c>
      <c r="F34" s="213">
        <f>$E34*D34</f>
        <v>0</v>
      </c>
    </row>
    <row r="35" spans="1:6">
      <c r="A35" s="68"/>
      <c r="B35" s="21"/>
      <c r="C35" s="44"/>
      <c r="D35" s="75"/>
      <c r="E35" s="211"/>
      <c r="F35" s="213"/>
    </row>
    <row r="36" spans="1:6" ht="49.5">
      <c r="A36" s="65">
        <f>MAX(A$11:A34)+0.01</f>
        <v>4.09</v>
      </c>
      <c r="B36" s="21" t="s">
        <v>179</v>
      </c>
      <c r="C36" s="44" t="s">
        <v>6</v>
      </c>
      <c r="D36" s="75">
        <v>3</v>
      </c>
      <c r="E36" s="105">
        <v>0</v>
      </c>
      <c r="F36" s="213">
        <f>$E36*D36</f>
        <v>0</v>
      </c>
    </row>
    <row r="37" spans="1:6">
      <c r="A37" s="68"/>
      <c r="B37" s="21"/>
      <c r="C37" s="44"/>
      <c r="D37" s="75"/>
      <c r="E37" s="211"/>
      <c r="F37" s="213"/>
    </row>
    <row r="38" spans="1:6">
      <c r="A38" s="65">
        <f>MAX(A$11:A36)+0.01</f>
        <v>4.0999999999999996</v>
      </c>
      <c r="B38" s="21" t="s">
        <v>309</v>
      </c>
      <c r="C38" s="44" t="s">
        <v>6</v>
      </c>
      <c r="D38" s="75">
        <v>1</v>
      </c>
      <c r="E38" s="105">
        <v>0</v>
      </c>
      <c r="F38" s="213">
        <f>$E38*D38</f>
        <v>0</v>
      </c>
    </row>
    <row r="39" spans="1:6">
      <c r="A39" s="68"/>
      <c r="B39" s="21"/>
      <c r="C39" s="44"/>
      <c r="D39" s="75"/>
      <c r="E39" s="211"/>
      <c r="F39" s="213"/>
    </row>
    <row r="40" spans="1:6" ht="49.5">
      <c r="A40" s="65">
        <f>MAX(A$11:A39)+0.01</f>
        <v>4.1100000000000003</v>
      </c>
      <c r="B40" s="21" t="s">
        <v>178</v>
      </c>
      <c r="C40" s="44" t="s">
        <v>6</v>
      </c>
      <c r="D40" s="75">
        <v>84</v>
      </c>
      <c r="E40" s="105">
        <v>0</v>
      </c>
      <c r="F40" s="213">
        <f>$E40*D40</f>
        <v>0</v>
      </c>
    </row>
    <row r="41" spans="1:6">
      <c r="A41" s="68"/>
      <c r="B41" s="21"/>
      <c r="C41" s="44"/>
      <c r="D41" s="75"/>
      <c r="E41" s="211"/>
      <c r="F41" s="213"/>
    </row>
    <row r="42" spans="1:6">
      <c r="A42" s="65">
        <f>MAX(A$11:A40)+0.01</f>
        <v>4.12</v>
      </c>
      <c r="B42" s="21" t="s">
        <v>76</v>
      </c>
      <c r="C42" s="44" t="s">
        <v>45</v>
      </c>
      <c r="D42" s="75">
        <v>1</v>
      </c>
      <c r="E42" s="105">
        <v>0</v>
      </c>
      <c r="F42" s="213">
        <f>$E42*D42</f>
        <v>0</v>
      </c>
    </row>
    <row r="43" spans="1:6" ht="17.25" thickBot="1">
      <c r="A43" s="214"/>
      <c r="B43" s="215"/>
      <c r="C43" s="216"/>
      <c r="D43" s="217"/>
      <c r="E43" s="218"/>
      <c r="F43" s="219"/>
    </row>
    <row r="44" spans="1:6" ht="17.25" thickTop="1">
      <c r="A44" s="34" t="s">
        <v>33</v>
      </c>
      <c r="B44" s="20"/>
      <c r="C44" s="27"/>
      <c r="D44" s="80"/>
      <c r="E44" s="220"/>
      <c r="F44" s="221">
        <f>SUM(F12:F42)</f>
        <v>0</v>
      </c>
    </row>
  </sheetData>
  <sheetProtection algorithmName="SHA-512" hashValue="lrT2xsDYpkRGIb+JsAzUTZDlm4R+xekYvkv1sIVNdjnHnpRMw2gVzQBUPTsUidOkcHlJSUKde097La6GQYQLYA==" saltValue="Q02kA0LBQaRttrb/E6pOdw==" spinCount="100000" sheet="1" objects="1" scenarios="1"/>
  <mergeCells count="1">
    <mergeCell ref="E1:F1"/>
  </mergeCells>
  <printOptions horizontalCentered="1" gridLines="1"/>
  <pageMargins left="0.78740157480314965" right="0.39370078740157483" top="0.74803149606299213" bottom="0.74803149606299213" header="0.31496062992125984" footer="0.31496062992125984"/>
  <pageSetup paperSize="9" scale="43" fitToWidth="0" fitToHeight="0" orientation="portrait" r:id="rId1"/>
  <headerFooter>
    <oddHeader xml:space="preserve">&amp;L&amp;"Arial CE,Običajno"&amp;9&amp;D&amp;C </oddHeader>
    <oddFooter>&amp;L&amp;"Arial CE,Običajno"&amp;9&amp;F&amp;C&amp;"Arial CE,Običajno"&amp;9&amp;A&amp;R&amp;"Arial CE,Običajno"&amp;9Stran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9F4F7-58C7-4A06-9BCB-6562BF972F2B}">
  <dimension ref="A1:F64"/>
  <sheetViews>
    <sheetView view="pageBreakPreview" zoomScaleNormal="100" zoomScaleSheetLayoutView="100" workbookViewId="0">
      <pane ySplit="3" topLeftCell="A4" activePane="bottomLeft" state="frozen"/>
      <selection activeCell="I28" sqref="I28"/>
      <selection pane="bottomLeft" activeCell="A4" sqref="A4"/>
    </sheetView>
  </sheetViews>
  <sheetFormatPr defaultColWidth="8.7109375" defaultRowHeight="16.5"/>
  <cols>
    <col min="1" max="1" width="8.140625" style="37" customWidth="1"/>
    <col min="2" max="2" width="61.5703125" style="32" customWidth="1"/>
    <col min="3" max="3" width="6.28515625" style="48" customWidth="1"/>
    <col min="4" max="4" width="9" style="73" customWidth="1"/>
    <col min="5" max="5" width="20.7109375" style="39" customWidth="1"/>
    <col min="6" max="6" width="20.7109375" style="40" customWidth="1"/>
    <col min="7" max="16384" width="8.7109375" style="18"/>
  </cols>
  <sheetData>
    <row r="1" spans="1:6">
      <c r="A1" s="97" t="s">
        <v>466</v>
      </c>
      <c r="B1" s="98" t="s">
        <v>467</v>
      </c>
      <c r="E1" s="294"/>
      <c r="F1" s="294"/>
    </row>
    <row r="2" spans="1:6">
      <c r="E2" s="24"/>
      <c r="F2" s="24"/>
    </row>
    <row r="3" spans="1:6" s="53" customFormat="1" ht="16.5" customHeight="1">
      <c r="A3" s="22" t="s">
        <v>4</v>
      </c>
      <c r="B3" s="23" t="s">
        <v>8</v>
      </c>
      <c r="C3" s="24" t="s">
        <v>7</v>
      </c>
      <c r="D3" s="72" t="s">
        <v>10</v>
      </c>
      <c r="E3" s="180" t="s">
        <v>11</v>
      </c>
      <c r="F3" s="209" t="s">
        <v>9</v>
      </c>
    </row>
    <row r="4" spans="1:6" s="12" customFormat="1">
      <c r="B4" s="23" t="str">
        <f ca="1">MID(CELL("filename",B4),FIND("]",CELL("filename",B4))+1,255)</f>
        <v>5. STRUKTURIRANO OŽIČENJE</v>
      </c>
      <c r="C4" s="38"/>
      <c r="D4" s="73"/>
      <c r="E4" s="39"/>
      <c r="F4" s="40"/>
    </row>
    <row r="5" spans="1:6" s="62" customFormat="1" ht="33">
      <c r="A5" s="49" t="s">
        <v>77</v>
      </c>
      <c r="B5" s="13" t="s">
        <v>31</v>
      </c>
      <c r="C5" s="50"/>
      <c r="D5" s="73"/>
      <c r="E5" s="39"/>
      <c r="F5" s="40"/>
    </row>
    <row r="6" spans="1:6" s="62" customFormat="1" ht="148.5">
      <c r="A6" s="49" t="s">
        <v>77</v>
      </c>
      <c r="B6" s="13" t="s">
        <v>32</v>
      </c>
      <c r="C6" s="50"/>
      <c r="D6" s="73"/>
      <c r="E6" s="39"/>
      <c r="F6" s="40"/>
    </row>
    <row r="7" spans="1:6" s="62" customFormat="1" ht="148.5">
      <c r="A7" s="49" t="s">
        <v>77</v>
      </c>
      <c r="B7" s="13" t="s">
        <v>186</v>
      </c>
      <c r="C7" s="50"/>
      <c r="D7" s="73"/>
      <c r="E7" s="39"/>
      <c r="F7" s="40"/>
    </row>
    <row r="8" spans="1:6" s="62" customFormat="1" ht="33">
      <c r="A8" s="41" t="s">
        <v>77</v>
      </c>
      <c r="B8" s="33" t="s">
        <v>34</v>
      </c>
      <c r="C8" s="50"/>
      <c r="D8" s="73"/>
      <c r="E8" s="39"/>
      <c r="F8" s="40"/>
    </row>
    <row r="9" spans="1:6" s="62" customFormat="1">
      <c r="A9" s="42"/>
      <c r="B9" s="42"/>
      <c r="C9" s="42"/>
      <c r="D9" s="74"/>
      <c r="E9" s="42"/>
      <c r="F9" s="43"/>
    </row>
    <row r="10" spans="1:6" s="39" customFormat="1">
      <c r="A10" s="38">
        <v>5</v>
      </c>
      <c r="B10" s="34" t="s">
        <v>126</v>
      </c>
      <c r="C10" s="44"/>
      <c r="D10" s="75"/>
      <c r="E10" s="45"/>
      <c r="F10" s="46"/>
    </row>
    <row r="11" spans="1:6" s="39" customFormat="1">
      <c r="A11" s="50"/>
      <c r="B11" s="35"/>
      <c r="C11" s="51"/>
      <c r="D11" s="77"/>
      <c r="E11" s="45"/>
      <c r="F11" s="63"/>
    </row>
    <row r="12" spans="1:6" s="39" customFormat="1" ht="49.5">
      <c r="A12" s="65">
        <f>MAX(A$10:A10)+0.01</f>
        <v>5.01</v>
      </c>
      <c r="B12" s="20" t="s">
        <v>311</v>
      </c>
      <c r="C12" s="44"/>
      <c r="D12" s="75"/>
      <c r="E12" s="45"/>
      <c r="F12" s="47"/>
    </row>
    <row r="13" spans="1:6" s="39" customFormat="1" ht="99">
      <c r="A13" s="69" t="s">
        <v>77</v>
      </c>
      <c r="B13" s="21" t="s">
        <v>418</v>
      </c>
      <c r="C13" s="44" t="s">
        <v>6</v>
      </c>
      <c r="D13" s="76">
        <v>1</v>
      </c>
      <c r="E13" s="45"/>
      <c r="F13" s="47"/>
    </row>
    <row r="14" spans="1:6" s="223" customFormat="1" ht="49.5">
      <c r="A14" s="222" t="s">
        <v>77</v>
      </c>
      <c r="B14" s="18" t="s">
        <v>229</v>
      </c>
      <c r="C14" s="85" t="s">
        <v>6</v>
      </c>
      <c r="D14" s="76">
        <v>2</v>
      </c>
      <c r="E14" s="87"/>
      <c r="F14" s="71"/>
    </row>
    <row r="15" spans="1:6" s="39" customFormat="1" ht="49.5">
      <c r="A15" s="69" t="s">
        <v>77</v>
      </c>
      <c r="B15" s="18" t="s">
        <v>445</v>
      </c>
      <c r="C15" s="85" t="s">
        <v>6</v>
      </c>
      <c r="D15" s="76">
        <v>1</v>
      </c>
      <c r="E15" s="87"/>
      <c r="F15" s="71"/>
    </row>
    <row r="16" spans="1:6" s="39" customFormat="1" ht="49.5">
      <c r="A16" s="69" t="s">
        <v>77</v>
      </c>
      <c r="B16" s="18" t="s">
        <v>446</v>
      </c>
      <c r="C16" s="85" t="s">
        <v>6</v>
      </c>
      <c r="D16" s="76">
        <v>1</v>
      </c>
      <c r="E16" s="87"/>
      <c r="F16" s="71"/>
    </row>
    <row r="17" spans="1:6" s="223" customFormat="1" ht="49.5">
      <c r="A17" s="222" t="s">
        <v>77</v>
      </c>
      <c r="B17" s="21" t="s">
        <v>127</v>
      </c>
      <c r="C17" s="44" t="s">
        <v>6</v>
      </c>
      <c r="D17" s="76">
        <v>2</v>
      </c>
      <c r="E17" s="45"/>
      <c r="F17" s="47"/>
    </row>
    <row r="18" spans="1:6" s="39" customFormat="1" ht="49.5">
      <c r="A18" s="69" t="s">
        <v>77</v>
      </c>
      <c r="B18" s="21" t="s">
        <v>128</v>
      </c>
      <c r="C18" s="44" t="s">
        <v>6</v>
      </c>
      <c r="D18" s="76">
        <v>1</v>
      </c>
      <c r="E18" s="45"/>
      <c r="F18" s="47"/>
    </row>
    <row r="19" spans="1:6" s="39" customFormat="1" ht="49.5">
      <c r="A19" s="69" t="s">
        <v>77</v>
      </c>
      <c r="B19" s="21" t="s">
        <v>447</v>
      </c>
      <c r="C19" s="44" t="s">
        <v>6</v>
      </c>
      <c r="D19" s="76">
        <v>1</v>
      </c>
      <c r="E19" s="45"/>
      <c r="F19" s="47"/>
    </row>
    <row r="20" spans="1:6" s="39" customFormat="1">
      <c r="A20" s="69" t="s">
        <v>77</v>
      </c>
      <c r="B20" s="21" t="s">
        <v>78</v>
      </c>
      <c r="C20" s="44" t="s">
        <v>6</v>
      </c>
      <c r="D20" s="76">
        <v>32</v>
      </c>
      <c r="E20" s="45"/>
      <c r="F20" s="47"/>
    </row>
    <row r="21" spans="1:6" s="39" customFormat="1">
      <c r="A21" s="69" t="s">
        <v>77</v>
      </c>
      <c r="B21" s="21" t="s">
        <v>129</v>
      </c>
      <c r="C21" s="44" t="s">
        <v>6</v>
      </c>
      <c r="D21" s="75">
        <v>2</v>
      </c>
      <c r="E21" s="45"/>
      <c r="F21" s="47"/>
    </row>
    <row r="22" spans="1:6" s="39" customFormat="1">
      <c r="A22" s="69" t="s">
        <v>77</v>
      </c>
      <c r="B22" s="21" t="s">
        <v>79</v>
      </c>
      <c r="C22" s="44" t="s">
        <v>6</v>
      </c>
      <c r="D22" s="75">
        <v>3</v>
      </c>
      <c r="E22" s="45"/>
      <c r="F22" s="47"/>
    </row>
    <row r="23" spans="1:6" s="39" customFormat="1">
      <c r="A23" s="69" t="s">
        <v>77</v>
      </c>
      <c r="B23" s="29" t="s">
        <v>80</v>
      </c>
      <c r="C23" s="56" t="s">
        <v>6</v>
      </c>
      <c r="D23" s="82">
        <v>1</v>
      </c>
      <c r="E23" s="224"/>
      <c r="F23" s="57"/>
    </row>
    <row r="24" spans="1:6" s="39" customFormat="1">
      <c r="A24" s="67"/>
      <c r="B24" s="20" t="s">
        <v>133</v>
      </c>
      <c r="C24" s="27" t="s">
        <v>45</v>
      </c>
      <c r="D24" s="80">
        <v>3</v>
      </c>
      <c r="E24" s="106">
        <v>0</v>
      </c>
      <c r="F24" s="36">
        <f>D24*E24</f>
        <v>0</v>
      </c>
    </row>
    <row r="25" spans="1:6" s="39" customFormat="1">
      <c r="A25" s="65"/>
      <c r="B25" s="35"/>
      <c r="C25" s="51"/>
      <c r="D25" s="77"/>
      <c r="E25" s="55"/>
      <c r="F25" s="47"/>
    </row>
    <row r="26" spans="1:6">
      <c r="A26" s="65">
        <f>MAX(A$10:A24)+0.01</f>
        <v>5.0199999999999996</v>
      </c>
      <c r="B26" s="20" t="s">
        <v>130</v>
      </c>
      <c r="C26" s="44"/>
      <c r="D26" s="75"/>
      <c r="E26" s="55"/>
      <c r="F26" s="47"/>
    </row>
    <row r="27" spans="1:6" ht="198">
      <c r="A27" s="69" t="s">
        <v>77</v>
      </c>
      <c r="B27" s="18" t="s">
        <v>237</v>
      </c>
      <c r="C27" s="44" t="s">
        <v>6</v>
      </c>
      <c r="D27" s="76">
        <v>0</v>
      </c>
      <c r="E27" s="55"/>
      <c r="F27" s="47"/>
    </row>
    <row r="28" spans="1:6" ht="33">
      <c r="A28" s="69" t="s">
        <v>77</v>
      </c>
      <c r="B28" s="21" t="s">
        <v>181</v>
      </c>
      <c r="C28" s="44" t="s">
        <v>6</v>
      </c>
      <c r="D28" s="75">
        <v>1</v>
      </c>
      <c r="E28" s="55"/>
      <c r="F28" s="47"/>
    </row>
    <row r="29" spans="1:6" ht="49.5">
      <c r="A29" s="69" t="s">
        <v>77</v>
      </c>
      <c r="B29" s="18" t="s">
        <v>432</v>
      </c>
      <c r="C29" s="44" t="s">
        <v>45</v>
      </c>
      <c r="D29" s="75">
        <v>1</v>
      </c>
      <c r="E29" s="55"/>
      <c r="F29" s="47"/>
    </row>
    <row r="30" spans="1:6">
      <c r="A30" s="69" t="s">
        <v>77</v>
      </c>
      <c r="B30" s="21" t="s">
        <v>221</v>
      </c>
      <c r="C30" s="44" t="s">
        <v>6</v>
      </c>
      <c r="D30" s="75">
        <v>3</v>
      </c>
      <c r="E30" s="55"/>
      <c r="F30" s="47"/>
    </row>
    <row r="31" spans="1:6" s="39" customFormat="1">
      <c r="A31" s="67"/>
      <c r="B31" s="225" t="s">
        <v>109</v>
      </c>
      <c r="C31" s="226" t="s">
        <v>45</v>
      </c>
      <c r="D31" s="83">
        <v>84</v>
      </c>
      <c r="E31" s="107">
        <v>0</v>
      </c>
      <c r="F31" s="36">
        <f>D31*E31</f>
        <v>0</v>
      </c>
    </row>
    <row r="32" spans="1:6">
      <c r="A32" s="65"/>
      <c r="B32" s="21"/>
      <c r="C32" s="44"/>
      <c r="D32" s="75"/>
      <c r="E32" s="55"/>
      <c r="F32" s="47"/>
    </row>
    <row r="33" spans="1:6">
      <c r="A33" s="65">
        <f>MAX(A$10:A32)+0.01</f>
        <v>5.03</v>
      </c>
      <c r="B33" s="21" t="s">
        <v>135</v>
      </c>
      <c r="C33" s="44"/>
      <c r="D33" s="75"/>
      <c r="E33" s="55"/>
      <c r="F33" s="47"/>
    </row>
    <row r="34" spans="1:6">
      <c r="A34" s="69" t="s">
        <v>77</v>
      </c>
      <c r="B34" s="21" t="s">
        <v>180</v>
      </c>
      <c r="C34" s="44" t="s">
        <v>6</v>
      </c>
      <c r="D34" s="76">
        <v>426</v>
      </c>
      <c r="E34" s="101">
        <v>0</v>
      </c>
      <c r="F34" s="47">
        <f>+E34*D34</f>
        <v>0</v>
      </c>
    </row>
    <row r="35" spans="1:6">
      <c r="A35" s="69"/>
      <c r="B35" s="21"/>
      <c r="C35" s="44"/>
      <c r="D35" s="76"/>
      <c r="E35" s="55"/>
      <c r="F35" s="47"/>
    </row>
    <row r="36" spans="1:6" ht="49.5">
      <c r="A36" s="65">
        <f>MAX(A$10:A34)+0.01</f>
        <v>5.04</v>
      </c>
      <c r="B36" s="21" t="s">
        <v>312</v>
      </c>
      <c r="C36" s="44" t="s">
        <v>6</v>
      </c>
      <c r="D36" s="76">
        <v>426</v>
      </c>
      <c r="E36" s="101">
        <v>0</v>
      </c>
      <c r="F36" s="47">
        <f>+E36*D36</f>
        <v>0</v>
      </c>
    </row>
    <row r="37" spans="1:6">
      <c r="A37" s="69"/>
      <c r="B37" s="21"/>
      <c r="C37" s="44"/>
      <c r="D37" s="75"/>
      <c r="E37" s="55"/>
      <c r="F37" s="47"/>
    </row>
    <row r="38" spans="1:6" ht="33">
      <c r="A38" s="65">
        <f>MAX(A$10:A36)+0.01</f>
        <v>5.05</v>
      </c>
      <c r="B38" s="21" t="s">
        <v>134</v>
      </c>
      <c r="C38" s="44" t="s">
        <v>6</v>
      </c>
      <c r="D38" s="76">
        <v>426</v>
      </c>
      <c r="E38" s="101">
        <v>0</v>
      </c>
      <c r="F38" s="47">
        <f>+E38*D38</f>
        <v>0</v>
      </c>
    </row>
    <row r="39" spans="1:6">
      <c r="A39" s="65"/>
      <c r="B39" s="21"/>
      <c r="C39" s="44"/>
      <c r="D39" s="75"/>
      <c r="E39" s="55"/>
      <c r="F39" s="47"/>
    </row>
    <row r="40" spans="1:6" ht="82.5">
      <c r="A40" s="65">
        <f>MAX(A$10:A39)+0.01</f>
        <v>5.0599999999999996</v>
      </c>
      <c r="B40" s="21" t="s">
        <v>313</v>
      </c>
      <c r="C40" s="44" t="s">
        <v>47</v>
      </c>
      <c r="D40" s="75">
        <v>2920</v>
      </c>
      <c r="E40" s="101">
        <v>0</v>
      </c>
      <c r="F40" s="47">
        <f>+E40*D40</f>
        <v>0</v>
      </c>
    </row>
    <row r="41" spans="1:6">
      <c r="A41" s="65"/>
      <c r="B41" s="21"/>
      <c r="C41" s="44"/>
      <c r="D41" s="75"/>
      <c r="E41" s="55"/>
      <c r="F41" s="47"/>
    </row>
    <row r="42" spans="1:6" ht="49.5">
      <c r="A42" s="65">
        <f>MAX(A$10:A40)+0.01</f>
        <v>5.07</v>
      </c>
      <c r="B42" s="21" t="s">
        <v>314</v>
      </c>
      <c r="C42" s="44" t="s">
        <v>47</v>
      </c>
      <c r="D42" s="76">
        <v>180</v>
      </c>
      <c r="E42" s="101">
        <v>0</v>
      </c>
      <c r="F42" s="47">
        <f>+E42*D42</f>
        <v>0</v>
      </c>
    </row>
    <row r="43" spans="1:6">
      <c r="A43" s="65"/>
      <c r="B43" s="21"/>
      <c r="C43" s="44"/>
      <c r="D43" s="75"/>
      <c r="E43" s="55"/>
      <c r="F43" s="47"/>
    </row>
    <row r="44" spans="1:6" ht="33">
      <c r="A44" s="65">
        <f>MAX(A$10:A42)+0.01</f>
        <v>5.08</v>
      </c>
      <c r="B44" s="21" t="s">
        <v>222</v>
      </c>
      <c r="C44" s="44" t="s">
        <v>47</v>
      </c>
      <c r="D44" s="76">
        <v>6930</v>
      </c>
      <c r="E44" s="101">
        <v>0</v>
      </c>
      <c r="F44" s="47">
        <f>+E44*D44</f>
        <v>0</v>
      </c>
    </row>
    <row r="45" spans="1:6">
      <c r="A45" s="68"/>
      <c r="B45" s="21"/>
      <c r="C45" s="64"/>
      <c r="D45" s="77"/>
      <c r="E45" s="60"/>
      <c r="F45" s="47"/>
    </row>
    <row r="46" spans="1:6" ht="49.5">
      <c r="A46" s="68"/>
      <c r="B46" s="21" t="s">
        <v>187</v>
      </c>
      <c r="C46" s="64"/>
      <c r="D46" s="77"/>
      <c r="E46" s="60"/>
      <c r="F46" s="47"/>
    </row>
    <row r="47" spans="1:6">
      <c r="A47" s="65">
        <f>MAX(A$10:A46)+0.01</f>
        <v>5.09</v>
      </c>
      <c r="B47" s="21" t="s">
        <v>104</v>
      </c>
      <c r="C47" s="44" t="s">
        <v>47</v>
      </c>
      <c r="D47" s="76">
        <v>4980</v>
      </c>
      <c r="E47" s="101">
        <v>0</v>
      </c>
      <c r="F47" s="47">
        <f>E47*D47</f>
        <v>0</v>
      </c>
    </row>
    <row r="48" spans="1:6">
      <c r="A48" s="68"/>
      <c r="B48" s="21"/>
      <c r="C48" s="64"/>
      <c r="D48" s="77"/>
      <c r="E48" s="60"/>
      <c r="F48" s="47"/>
    </row>
    <row r="49" spans="1:6" ht="49.5">
      <c r="A49" s="68"/>
      <c r="B49" s="21" t="s">
        <v>187</v>
      </c>
      <c r="C49" s="64"/>
      <c r="D49" s="77"/>
      <c r="E49" s="60"/>
      <c r="F49" s="47"/>
    </row>
    <row r="50" spans="1:6">
      <c r="A50" s="65">
        <f>MAX(A$10:A49)+0.01</f>
        <v>5.0999999999999996</v>
      </c>
      <c r="B50" s="21" t="s">
        <v>103</v>
      </c>
      <c r="C50" s="44" t="s">
        <v>47</v>
      </c>
      <c r="D50" s="227">
        <v>2700</v>
      </c>
      <c r="E50" s="108">
        <v>0</v>
      </c>
      <c r="F50" s="228">
        <f>E50*D50</f>
        <v>0</v>
      </c>
    </row>
    <row r="51" spans="1:6">
      <c r="A51" s="68"/>
      <c r="B51" s="21"/>
      <c r="C51" s="64"/>
      <c r="D51" s="77"/>
      <c r="E51" s="60"/>
      <c r="F51" s="47"/>
    </row>
    <row r="52" spans="1:6" ht="148.5">
      <c r="A52" s="65">
        <f>MAX(A$10:A51)+0.01</f>
        <v>5.1100000000000003</v>
      </c>
      <c r="B52" s="21" t="s">
        <v>136</v>
      </c>
      <c r="C52" s="44" t="s">
        <v>6</v>
      </c>
      <c r="D52" s="76">
        <v>438</v>
      </c>
      <c r="E52" s="101">
        <v>0</v>
      </c>
      <c r="F52" s="47">
        <f>+D52*E52</f>
        <v>0</v>
      </c>
    </row>
    <row r="53" spans="1:6">
      <c r="A53" s="68"/>
      <c r="B53" s="21"/>
      <c r="C53" s="44"/>
      <c r="D53" s="75"/>
      <c r="E53" s="55"/>
      <c r="F53" s="47"/>
    </row>
    <row r="54" spans="1:6" ht="33">
      <c r="A54" s="65">
        <f>MAX(A$10:A53)+0.01</f>
        <v>5.12</v>
      </c>
      <c r="B54" s="21" t="s">
        <v>81</v>
      </c>
      <c r="C54" s="44" t="s">
        <v>45</v>
      </c>
      <c r="D54" s="75">
        <v>84</v>
      </c>
      <c r="E54" s="101">
        <v>0</v>
      </c>
      <c r="F54" s="47">
        <f>D54*E54</f>
        <v>0</v>
      </c>
    </row>
    <row r="55" spans="1:6">
      <c r="A55" s="65"/>
      <c r="B55" s="21"/>
      <c r="C55" s="44"/>
      <c r="D55" s="75"/>
      <c r="E55" s="55"/>
      <c r="F55" s="47"/>
    </row>
    <row r="56" spans="1:6" ht="65.25" customHeight="1">
      <c r="A56" s="65">
        <f>MAX(A$10:A54)+0.01</f>
        <v>5.13</v>
      </c>
      <c r="B56" s="21" t="s">
        <v>82</v>
      </c>
      <c r="C56" s="44" t="s">
        <v>45</v>
      </c>
      <c r="D56" s="75">
        <v>1</v>
      </c>
      <c r="E56" s="101">
        <v>0</v>
      </c>
      <c r="F56" s="47">
        <f>+D56*E56</f>
        <v>0</v>
      </c>
    </row>
    <row r="57" spans="1:6">
      <c r="A57" s="65"/>
      <c r="B57" s="21"/>
      <c r="C57" s="44"/>
      <c r="D57" s="75"/>
      <c r="E57" s="55"/>
      <c r="F57" s="47"/>
    </row>
    <row r="58" spans="1:6" ht="33">
      <c r="A58" s="65"/>
      <c r="B58" s="21" t="s">
        <v>459</v>
      </c>
      <c r="C58" s="44"/>
      <c r="D58" s="75"/>
      <c r="E58" s="55"/>
      <c r="F58" s="47"/>
    </row>
    <row r="59" spans="1:6">
      <c r="A59" s="65">
        <f>MAX(A$10:A58)+0.01</f>
        <v>5.14</v>
      </c>
      <c r="B59" s="21" t="s">
        <v>460</v>
      </c>
      <c r="C59" s="44" t="s">
        <v>6</v>
      </c>
      <c r="D59" s="75">
        <v>6</v>
      </c>
      <c r="E59" s="101">
        <v>0</v>
      </c>
      <c r="F59" s="47">
        <f>D59*E59</f>
        <v>0</v>
      </c>
    </row>
    <row r="60" spans="1:6">
      <c r="A60" s="65"/>
      <c r="B60" s="21"/>
      <c r="C60" s="44"/>
      <c r="D60" s="75"/>
      <c r="E60" s="55"/>
      <c r="F60" s="47"/>
    </row>
    <row r="61" spans="1:6" ht="33">
      <c r="A61" s="65">
        <f>MAX(A$10:A60)+0.01</f>
        <v>5.15</v>
      </c>
      <c r="B61" s="21" t="s">
        <v>84</v>
      </c>
      <c r="C61" s="44" t="s">
        <v>83</v>
      </c>
      <c r="D61" s="75">
        <v>5</v>
      </c>
      <c r="E61" s="101">
        <v>0</v>
      </c>
      <c r="F61" s="47">
        <f>D61*E61</f>
        <v>0</v>
      </c>
    </row>
    <row r="62" spans="1:6" ht="17.25" thickBot="1">
      <c r="A62" s="214"/>
      <c r="B62" s="215"/>
      <c r="C62" s="216"/>
      <c r="D62" s="217"/>
      <c r="E62" s="229"/>
      <c r="F62" s="230"/>
    </row>
    <row r="63" spans="1:6" ht="17.25" thickTop="1">
      <c r="A63" s="34" t="s">
        <v>33</v>
      </c>
      <c r="B63" s="20"/>
      <c r="C63" s="27"/>
      <c r="D63" s="80"/>
      <c r="E63" s="30"/>
      <c r="F63" s="31">
        <f>SUM(F11:F62)</f>
        <v>0</v>
      </c>
    </row>
    <row r="64" spans="1:6">
      <c r="B64" s="21"/>
      <c r="C64" s="44"/>
      <c r="D64" s="75"/>
      <c r="E64" s="45"/>
      <c r="F64" s="46"/>
    </row>
  </sheetData>
  <sheetProtection algorithmName="SHA-512" hashValue="hj4ATFX//MOwe1j0gOKQdDEQXL6OYTmkva2N09HZonloUA4KoLa53hgmFeMLpuVWRwO8dUJHusFiytLOu9Eybg==" saltValue="96dOPulpsBEIxS4WR2PmEw==" spinCount="100000" sheet="1" objects="1" scenarios="1"/>
  <mergeCells count="1">
    <mergeCell ref="E1:F1"/>
  </mergeCells>
  <printOptions horizontalCentered="1" gridLines="1"/>
  <pageMargins left="0.78740157480314965" right="0.39370078740157483" top="0.74803149606299213" bottom="0.74803149606299213" header="0.31496062992125984" footer="0.31496062992125984"/>
  <pageSetup paperSize="9" scale="48" fitToWidth="0" fitToHeight="0" orientation="portrait" r:id="rId1"/>
  <headerFooter>
    <oddHeader xml:space="preserve">&amp;L&amp;"Arial CE,Običajno"&amp;9&amp;D&amp;C </oddHeader>
    <oddFooter>&amp;L&amp;"Arial CE,Običajno"&amp;9&amp;F&amp;C&amp;"Arial CE,Običajno"&amp;9&amp;A&amp;R&amp;"Arial CE,Običajno"&amp;9Stran &amp;P</oddFooter>
  </headerFooter>
  <rowBreaks count="2" manualBreakCount="2">
    <brk id="25" max="15" man="1"/>
    <brk id="52" max="1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9E2F5-2D66-4B40-AABB-C9CE985D5236}">
  <dimension ref="A1:F44"/>
  <sheetViews>
    <sheetView view="pageBreakPreview" zoomScaleNormal="100" zoomScaleSheetLayoutView="100" workbookViewId="0">
      <pane ySplit="3" topLeftCell="A4" activePane="bottomLeft" state="frozen"/>
      <selection activeCell="I28" sqref="I28"/>
      <selection pane="bottomLeft" activeCell="A4" sqref="A4"/>
    </sheetView>
  </sheetViews>
  <sheetFormatPr defaultColWidth="8.7109375" defaultRowHeight="16.5"/>
  <cols>
    <col min="1" max="1" width="7.85546875" style="37" customWidth="1"/>
    <col min="2" max="2" width="62.5703125" style="32" customWidth="1"/>
    <col min="3" max="3" width="6.28515625" style="48" customWidth="1"/>
    <col min="4" max="4" width="9" style="73" customWidth="1"/>
    <col min="5" max="5" width="21.5703125" style="39" customWidth="1"/>
    <col min="6" max="6" width="21.5703125" style="40" customWidth="1"/>
    <col min="7" max="16384" width="8.7109375" style="18"/>
  </cols>
  <sheetData>
    <row r="1" spans="1:6" s="53" customFormat="1" ht="16.5" customHeight="1">
      <c r="A1" s="97" t="s">
        <v>466</v>
      </c>
      <c r="B1" s="98" t="s">
        <v>467</v>
      </c>
      <c r="C1" s="48"/>
      <c r="D1" s="73"/>
      <c r="E1" s="294"/>
      <c r="F1" s="294"/>
    </row>
    <row r="2" spans="1:6" s="53" customFormat="1" ht="16.5" customHeight="1">
      <c r="A2" s="37"/>
      <c r="B2" s="32"/>
      <c r="C2" s="48"/>
      <c r="D2" s="73"/>
      <c r="E2" s="24"/>
      <c r="F2" s="24"/>
    </row>
    <row r="3" spans="1:6" s="237" customFormat="1" ht="16.5" customHeight="1">
      <c r="A3" s="231" t="s">
        <v>4</v>
      </c>
      <c r="B3" s="232" t="s">
        <v>8</v>
      </c>
      <c r="C3" s="233" t="s">
        <v>7</v>
      </c>
      <c r="D3" s="234" t="s">
        <v>10</v>
      </c>
      <c r="E3" s="235" t="s">
        <v>11</v>
      </c>
      <c r="F3" s="236" t="s">
        <v>9</v>
      </c>
    </row>
    <row r="4" spans="1:6" s="53" customFormat="1" ht="16.5" customHeight="1">
      <c r="A4" s="37"/>
      <c r="B4" s="32"/>
      <c r="C4" s="54"/>
      <c r="D4" s="81"/>
      <c r="E4" s="238"/>
      <c r="F4" s="210"/>
    </row>
    <row r="5" spans="1:6" s="12" customFormat="1">
      <c r="B5" s="23" t="str">
        <f ca="1">MID(CELL("filename",B5),FIND("]",CELL("filename",B5))+1,255)</f>
        <v>6. ODT</v>
      </c>
      <c r="C5" s="38"/>
      <c r="D5" s="73"/>
      <c r="E5" s="39"/>
      <c r="F5" s="40"/>
    </row>
    <row r="6" spans="1:6" s="62" customFormat="1" ht="33">
      <c r="A6" s="49" t="s">
        <v>77</v>
      </c>
      <c r="B6" s="13" t="s">
        <v>31</v>
      </c>
      <c r="C6" s="50"/>
      <c r="D6" s="73"/>
      <c r="E6" s="39"/>
      <c r="F6" s="40"/>
    </row>
    <row r="7" spans="1:6" s="62" customFormat="1" ht="148.5">
      <c r="A7" s="49" t="s">
        <v>77</v>
      </c>
      <c r="B7" s="13" t="s">
        <v>32</v>
      </c>
      <c r="C7" s="50"/>
      <c r="D7" s="73"/>
      <c r="E7" s="39"/>
      <c r="F7" s="40"/>
    </row>
    <row r="8" spans="1:6" s="62" customFormat="1" ht="148.5">
      <c r="A8" s="49" t="s">
        <v>77</v>
      </c>
      <c r="B8" s="13" t="s">
        <v>186</v>
      </c>
      <c r="C8" s="50"/>
      <c r="D8" s="73"/>
      <c r="E8" s="39"/>
      <c r="F8" s="40"/>
    </row>
    <row r="9" spans="1:6" s="62" customFormat="1" ht="132">
      <c r="A9" s="49" t="s">
        <v>77</v>
      </c>
      <c r="B9" s="13" t="s">
        <v>85</v>
      </c>
      <c r="C9" s="50"/>
      <c r="D9" s="73"/>
      <c r="E9" s="39"/>
      <c r="F9" s="40"/>
    </row>
    <row r="10" spans="1:6" s="62" customFormat="1" ht="33">
      <c r="A10" s="41" t="s">
        <v>77</v>
      </c>
      <c r="B10" s="33" t="s">
        <v>34</v>
      </c>
      <c r="C10" s="50"/>
      <c r="D10" s="73"/>
      <c r="E10" s="39"/>
      <c r="F10" s="40"/>
    </row>
    <row r="11" spans="1:6" s="62" customFormat="1">
      <c r="A11" s="42"/>
      <c r="B11" s="42"/>
      <c r="C11" s="42"/>
      <c r="D11" s="74"/>
      <c r="E11" s="42"/>
      <c r="F11" s="43"/>
    </row>
    <row r="12" spans="1:6">
      <c r="A12" s="68"/>
      <c r="B12" s="21"/>
      <c r="C12" s="44"/>
      <c r="D12" s="75"/>
      <c r="E12" s="55"/>
      <c r="F12" s="47"/>
    </row>
    <row r="13" spans="1:6">
      <c r="A13" s="68">
        <v>6</v>
      </c>
      <c r="B13" s="20" t="s">
        <v>185</v>
      </c>
      <c r="C13" s="44"/>
      <c r="D13" s="75"/>
      <c r="E13" s="55"/>
      <c r="F13" s="47"/>
    </row>
    <row r="14" spans="1:6" ht="49.5">
      <c r="A14" s="65"/>
      <c r="B14" s="20" t="s">
        <v>97</v>
      </c>
      <c r="C14" s="44"/>
      <c r="D14" s="75"/>
      <c r="E14" s="55"/>
      <c r="F14" s="47"/>
    </row>
    <row r="15" spans="1:6">
      <c r="A15" s="65"/>
      <c r="B15" s="20"/>
      <c r="C15" s="44"/>
      <c r="D15" s="75"/>
      <c r="E15" s="55"/>
      <c r="F15" s="47"/>
    </row>
    <row r="16" spans="1:6" ht="181.5">
      <c r="A16" s="65">
        <f>MAX(A$12:A14)+0.01</f>
        <v>6.01</v>
      </c>
      <c r="B16" s="21" t="s">
        <v>86</v>
      </c>
      <c r="C16" s="44"/>
      <c r="D16" s="75"/>
      <c r="E16" s="55"/>
      <c r="F16" s="47"/>
    </row>
    <row r="17" spans="1:6">
      <c r="A17" s="68"/>
      <c r="B17" s="21"/>
      <c r="C17" s="44"/>
      <c r="D17" s="75"/>
      <c r="E17" s="55"/>
      <c r="F17" s="47"/>
    </row>
    <row r="18" spans="1:6">
      <c r="A18" s="68"/>
      <c r="B18" s="20" t="s">
        <v>87</v>
      </c>
      <c r="C18" s="44"/>
      <c r="D18" s="75"/>
      <c r="E18" s="55"/>
      <c r="F18" s="47"/>
    </row>
    <row r="19" spans="1:6" ht="165">
      <c r="A19" s="65">
        <f>MAX(A$12:A18)+0.01</f>
        <v>6.02</v>
      </c>
      <c r="B19" s="21" t="s">
        <v>184</v>
      </c>
      <c r="C19" s="44" t="s">
        <v>6</v>
      </c>
      <c r="D19" s="75">
        <v>3</v>
      </c>
      <c r="E19" s="101">
        <v>0</v>
      </c>
      <c r="F19" s="47">
        <f>D19*E19</f>
        <v>0</v>
      </c>
    </row>
    <row r="20" spans="1:6">
      <c r="A20" s="68"/>
      <c r="B20" s="21"/>
      <c r="C20" s="44"/>
      <c r="D20" s="75"/>
      <c r="E20" s="55"/>
      <c r="F20" s="47"/>
    </row>
    <row r="21" spans="1:6">
      <c r="A21" s="68"/>
      <c r="B21" s="20" t="s">
        <v>88</v>
      </c>
      <c r="C21" s="44"/>
      <c r="D21" s="75"/>
      <c r="E21" s="55"/>
      <c r="F21" s="47"/>
    </row>
    <row r="22" spans="1:6" ht="181.5">
      <c r="A22" s="65">
        <f>MAX(A$12:A21)+0.01</f>
        <v>6.03</v>
      </c>
      <c r="B22" s="21" t="s">
        <v>89</v>
      </c>
      <c r="C22" s="44" t="s">
        <v>6</v>
      </c>
      <c r="D22" s="75">
        <v>3</v>
      </c>
      <c r="E22" s="101">
        <v>0</v>
      </c>
      <c r="F22" s="47">
        <f>D22*E22</f>
        <v>0</v>
      </c>
    </row>
    <row r="23" spans="1:6">
      <c r="A23" s="68"/>
      <c r="B23" s="21"/>
      <c r="C23" s="44"/>
      <c r="D23" s="75"/>
      <c r="E23" s="55"/>
      <c r="F23" s="47"/>
    </row>
    <row r="24" spans="1:6">
      <c r="A24" s="68"/>
      <c r="B24" s="20" t="s">
        <v>90</v>
      </c>
      <c r="C24" s="44"/>
      <c r="D24" s="75"/>
      <c r="E24" s="55"/>
      <c r="F24" s="47"/>
    </row>
    <row r="25" spans="1:6">
      <c r="A25" s="65">
        <f>MAX(A$12:A24)+0.01</f>
        <v>6.04</v>
      </c>
      <c r="B25" s="21" t="s">
        <v>91</v>
      </c>
      <c r="C25" s="44" t="s">
        <v>6</v>
      </c>
      <c r="D25" s="75">
        <v>15</v>
      </c>
      <c r="E25" s="101">
        <v>0</v>
      </c>
      <c r="F25" s="47">
        <f>D25*E25</f>
        <v>0</v>
      </c>
    </row>
    <row r="26" spans="1:6">
      <c r="A26" s="68"/>
      <c r="B26" s="21"/>
      <c r="C26" s="44"/>
      <c r="D26" s="75"/>
      <c r="E26" s="55"/>
      <c r="F26" s="47"/>
    </row>
    <row r="27" spans="1:6" ht="66">
      <c r="A27" s="65">
        <f>MAX(A$12:A26)+0.01</f>
        <v>6.05</v>
      </c>
      <c r="B27" s="21" t="s">
        <v>223</v>
      </c>
      <c r="C27" s="44" t="s">
        <v>6</v>
      </c>
      <c r="D27" s="75">
        <v>3</v>
      </c>
      <c r="E27" s="101">
        <v>0</v>
      </c>
      <c r="F27" s="47">
        <f>D27*E27</f>
        <v>0</v>
      </c>
    </row>
    <row r="28" spans="1:6">
      <c r="A28" s="68"/>
      <c r="B28" s="21"/>
      <c r="C28" s="44"/>
      <c r="D28" s="75"/>
      <c r="E28" s="55"/>
      <c r="F28" s="47"/>
    </row>
    <row r="29" spans="1:6">
      <c r="A29" s="68"/>
      <c r="B29" s="20" t="s">
        <v>92</v>
      </c>
      <c r="C29" s="44"/>
      <c r="D29" s="75"/>
      <c r="E29" s="55"/>
      <c r="F29" s="47"/>
    </row>
    <row r="30" spans="1:6">
      <c r="A30" s="65">
        <f>MAX(A$12:A29)+0.01</f>
        <v>6.06</v>
      </c>
      <c r="B30" s="21" t="s">
        <v>93</v>
      </c>
      <c r="C30" s="44" t="s">
        <v>45</v>
      </c>
      <c r="D30" s="75">
        <v>3</v>
      </c>
      <c r="E30" s="101">
        <v>0</v>
      </c>
      <c r="F30" s="47">
        <f>D30*E30</f>
        <v>0</v>
      </c>
    </row>
    <row r="31" spans="1:6">
      <c r="A31" s="68"/>
      <c r="B31" s="21"/>
      <c r="C31" s="44"/>
      <c r="D31" s="75"/>
      <c r="E31" s="55"/>
      <c r="F31" s="47"/>
    </row>
    <row r="32" spans="1:6">
      <c r="A32" s="65">
        <f>MAX(A$12:A31)+0.01</f>
        <v>6.07</v>
      </c>
      <c r="B32" s="21" t="s">
        <v>94</v>
      </c>
      <c r="C32" s="44" t="s">
        <v>45</v>
      </c>
      <c r="D32" s="75">
        <v>12</v>
      </c>
      <c r="E32" s="101">
        <v>0</v>
      </c>
      <c r="F32" s="47">
        <f>E32*D32</f>
        <v>0</v>
      </c>
    </row>
    <row r="33" spans="1:6">
      <c r="A33" s="68"/>
      <c r="B33" s="21"/>
      <c r="C33" s="44"/>
      <c r="D33" s="75"/>
      <c r="E33" s="55"/>
      <c r="F33" s="47"/>
    </row>
    <row r="34" spans="1:6">
      <c r="A34" s="65">
        <f>MAX(A$12:A33)+0.01</f>
        <v>6.08</v>
      </c>
      <c r="B34" s="21" t="s">
        <v>95</v>
      </c>
      <c r="C34" s="44" t="s">
        <v>45</v>
      </c>
      <c r="D34" s="75">
        <v>3</v>
      </c>
      <c r="E34" s="101">
        <v>0</v>
      </c>
      <c r="F34" s="47">
        <f>E34*D34</f>
        <v>0</v>
      </c>
    </row>
    <row r="35" spans="1:6">
      <c r="A35" s="68"/>
      <c r="B35" s="21"/>
      <c r="C35" s="44"/>
      <c r="D35" s="75"/>
      <c r="E35" s="55"/>
      <c r="F35" s="47"/>
    </row>
    <row r="36" spans="1:6">
      <c r="A36" s="68"/>
      <c r="B36" s="20" t="s">
        <v>96</v>
      </c>
      <c r="C36" s="44"/>
      <c r="D36" s="75"/>
      <c r="E36" s="55"/>
      <c r="F36" s="47"/>
    </row>
    <row r="37" spans="1:6" ht="33">
      <c r="A37" s="65">
        <f>MAX(A$12:A36)+0.01</f>
        <v>6.09</v>
      </c>
      <c r="B37" s="21" t="s">
        <v>183</v>
      </c>
      <c r="C37" s="44" t="s">
        <v>47</v>
      </c>
      <c r="D37" s="75">
        <v>180</v>
      </c>
      <c r="E37" s="101">
        <v>0</v>
      </c>
      <c r="F37" s="47">
        <f>+D37*E37</f>
        <v>0</v>
      </c>
    </row>
    <row r="38" spans="1:6">
      <c r="A38" s="68"/>
      <c r="B38" s="21"/>
      <c r="C38" s="44"/>
      <c r="D38" s="75"/>
      <c r="E38" s="55"/>
      <c r="F38" s="47"/>
    </row>
    <row r="39" spans="1:6" ht="33">
      <c r="A39" s="65">
        <f>MAX(A$12:A38)+0.01</f>
        <v>6.1</v>
      </c>
      <c r="B39" s="21" t="s">
        <v>182</v>
      </c>
      <c r="C39" s="44" t="s">
        <v>47</v>
      </c>
      <c r="D39" s="75">
        <v>270</v>
      </c>
      <c r="E39" s="101">
        <v>0</v>
      </c>
      <c r="F39" s="47">
        <f>+D39*E39</f>
        <v>0</v>
      </c>
    </row>
    <row r="40" spans="1:6">
      <c r="A40" s="68"/>
      <c r="B40" s="21"/>
      <c r="C40" s="44"/>
      <c r="D40" s="75"/>
      <c r="E40" s="55"/>
      <c r="F40" s="47"/>
    </row>
    <row r="41" spans="1:6">
      <c r="A41" s="65">
        <f>MAX(A$12:A40)+0.01</f>
        <v>6.11</v>
      </c>
      <c r="B41" s="21" t="s">
        <v>131</v>
      </c>
      <c r="C41" s="44" t="s">
        <v>47</v>
      </c>
      <c r="D41" s="75">
        <v>550</v>
      </c>
      <c r="E41" s="101">
        <v>0</v>
      </c>
      <c r="F41" s="47">
        <f>+E41*D41</f>
        <v>0</v>
      </c>
    </row>
    <row r="42" spans="1:6" ht="17.25" thickBot="1">
      <c r="A42" s="239"/>
      <c r="B42" s="215"/>
      <c r="C42" s="216"/>
      <c r="D42" s="217"/>
      <c r="E42" s="240"/>
      <c r="F42" s="230"/>
    </row>
    <row r="43" spans="1:6" ht="17.25" thickTop="1">
      <c r="A43" s="34" t="s">
        <v>33</v>
      </c>
      <c r="B43" s="20"/>
      <c r="C43" s="27"/>
      <c r="D43" s="80"/>
      <c r="E43" s="28"/>
      <c r="F43" s="31">
        <f>SUM(F12:F42)</f>
        <v>0</v>
      </c>
    </row>
    <row r="44" spans="1:6">
      <c r="B44" s="21"/>
      <c r="C44" s="44"/>
      <c r="D44" s="75"/>
      <c r="E44" s="45"/>
      <c r="F44" s="46"/>
    </row>
  </sheetData>
  <sheetProtection algorithmName="SHA-512" hashValue="KtUH74NBnDrsq0JDwfrQhFnt2RQJ9tMznCJEhUIv5mf1NJuSOk28CZR45dFwOfVrIib2DsZP+g4hXdMB+PFt+g==" saltValue="2dxaXzzBh/uOzQUv2MK2oA==" spinCount="100000" sheet="1" objects="1" scenarios="1"/>
  <mergeCells count="1">
    <mergeCell ref="E1:F1"/>
  </mergeCells>
  <printOptions horizontalCentered="1" gridLines="1"/>
  <pageMargins left="0.78740157480314965" right="0.39370078740157483" top="0.74803149606299213" bottom="0.74803149606299213" header="0.31496062992125984" footer="0.31496062992125984"/>
  <pageSetup paperSize="9" scale="49" fitToWidth="0" fitToHeight="0" orientation="portrait" r:id="rId1"/>
  <headerFooter>
    <oddHeader xml:space="preserve">&amp;L&amp;"Arial CE,Običajno"&amp;9&amp;D&amp;C </oddHeader>
    <oddFooter>&amp;L&amp;"Arial CE,Običajno"&amp;9&amp;F&amp;C&amp;"Arial CE,Običajno"&amp;9&amp;A&amp;R&amp;"Arial CE,Običajno"&amp;9Stran &amp;P</oddFooter>
  </headerFooter>
  <rowBreaks count="1" manualBreakCount="1">
    <brk id="12" max="1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6FAAE-7CA8-4695-8E0A-A408D0DF9559}">
  <dimension ref="A1:F67"/>
  <sheetViews>
    <sheetView view="pageBreakPreview" zoomScaleNormal="100" zoomScaleSheetLayoutView="100" workbookViewId="0">
      <pane ySplit="3" topLeftCell="A4" activePane="bottomLeft" state="frozen"/>
      <selection activeCell="I28" sqref="I28"/>
      <selection pane="bottomLeft" activeCell="A4" sqref="A4"/>
    </sheetView>
  </sheetViews>
  <sheetFormatPr defaultColWidth="8.7109375" defaultRowHeight="16.5"/>
  <cols>
    <col min="1" max="1" width="7.7109375" style="37" customWidth="1"/>
    <col min="2" max="2" width="59.42578125" style="32" customWidth="1"/>
    <col min="3" max="3" width="6.28515625" style="48" customWidth="1"/>
    <col min="4" max="4" width="9" style="73" customWidth="1"/>
    <col min="5" max="5" width="21" style="39" customWidth="1"/>
    <col min="6" max="6" width="21" style="40" customWidth="1"/>
    <col min="7" max="16384" width="8.7109375" style="18"/>
  </cols>
  <sheetData>
    <row r="1" spans="1:6" s="53" customFormat="1" ht="16.5" customHeight="1">
      <c r="A1" s="97" t="s">
        <v>466</v>
      </c>
      <c r="B1" s="98" t="s">
        <v>467</v>
      </c>
      <c r="C1" s="48"/>
      <c r="D1" s="73"/>
      <c r="E1" s="294"/>
      <c r="F1" s="294"/>
    </row>
    <row r="2" spans="1:6" s="53" customFormat="1" ht="16.5" customHeight="1">
      <c r="A2" s="37"/>
      <c r="B2" s="32"/>
      <c r="C2" s="48"/>
      <c r="D2" s="73"/>
      <c r="E2" s="24"/>
      <c r="F2" s="24"/>
    </row>
    <row r="3" spans="1:6" s="53" customFormat="1" ht="16.5" customHeight="1">
      <c r="A3" s="231" t="s">
        <v>4</v>
      </c>
      <c r="B3" s="232" t="s">
        <v>8</v>
      </c>
      <c r="C3" s="233" t="s">
        <v>7</v>
      </c>
      <c r="D3" s="234" t="s">
        <v>10</v>
      </c>
      <c r="E3" s="235" t="s">
        <v>11</v>
      </c>
      <c r="F3" s="236" t="s">
        <v>9</v>
      </c>
    </row>
    <row r="4" spans="1:6" s="53" customFormat="1" ht="16.5" customHeight="1">
      <c r="A4" s="37"/>
      <c r="B4" s="32"/>
      <c r="C4" s="54"/>
      <c r="D4" s="81"/>
      <c r="E4" s="238"/>
      <c r="F4" s="210"/>
    </row>
    <row r="5" spans="1:6" s="53" customFormat="1" ht="16.5" customHeight="1">
      <c r="A5" s="37"/>
      <c r="B5" s="32"/>
      <c r="C5" s="54"/>
      <c r="D5" s="81"/>
      <c r="E5" s="238"/>
      <c r="F5" s="241"/>
    </row>
    <row r="6" spans="1:6" s="12" customFormat="1">
      <c r="B6" s="23" t="str">
        <f ca="1">MID(CELL("filename",B6),FIND("]",CELL("filename",B6))+1,255)</f>
        <v>7. STRELOVOD IN OZEMLJILO</v>
      </c>
      <c r="C6" s="38"/>
      <c r="D6" s="73"/>
      <c r="E6" s="39"/>
      <c r="F6" s="242"/>
    </row>
    <row r="7" spans="1:6" s="62" customFormat="1" ht="33">
      <c r="A7" s="49" t="s">
        <v>77</v>
      </c>
      <c r="B7" s="13" t="s">
        <v>31</v>
      </c>
      <c r="C7" s="50"/>
      <c r="D7" s="73"/>
      <c r="E7" s="39"/>
      <c r="F7" s="242"/>
    </row>
    <row r="8" spans="1:6" s="62" customFormat="1" ht="148.5">
      <c r="A8" s="49" t="s">
        <v>77</v>
      </c>
      <c r="B8" s="13" t="s">
        <v>32</v>
      </c>
      <c r="C8" s="50"/>
      <c r="D8" s="73"/>
      <c r="E8" s="39"/>
      <c r="F8" s="242"/>
    </row>
    <row r="9" spans="1:6" s="62" customFormat="1" ht="148.5">
      <c r="A9" s="49" t="s">
        <v>77</v>
      </c>
      <c r="B9" s="13" t="s">
        <v>186</v>
      </c>
      <c r="C9" s="50"/>
      <c r="D9" s="73"/>
      <c r="E9" s="39"/>
      <c r="F9" s="242"/>
    </row>
    <row r="10" spans="1:6" s="62" customFormat="1" ht="33">
      <c r="A10" s="49" t="s">
        <v>77</v>
      </c>
      <c r="B10" s="33" t="s">
        <v>34</v>
      </c>
      <c r="C10" s="50"/>
      <c r="D10" s="73"/>
      <c r="E10" s="39"/>
      <c r="F10" s="242"/>
    </row>
    <row r="11" spans="1:6" s="62" customFormat="1">
      <c r="A11" s="42"/>
      <c r="B11" s="42"/>
      <c r="C11" s="42"/>
      <c r="D11" s="74"/>
      <c r="E11" s="42"/>
      <c r="F11" s="243"/>
    </row>
    <row r="12" spans="1:6" s="39" customFormat="1">
      <c r="A12" s="66">
        <v>7</v>
      </c>
      <c r="B12" s="34" t="s">
        <v>132</v>
      </c>
      <c r="C12" s="44"/>
      <c r="D12" s="75"/>
      <c r="E12" s="45"/>
      <c r="F12" s="244"/>
    </row>
    <row r="13" spans="1:6" s="39" customFormat="1">
      <c r="A13" s="66"/>
      <c r="B13" s="34"/>
      <c r="C13" s="44"/>
      <c r="D13" s="75"/>
      <c r="E13" s="45"/>
      <c r="F13" s="244"/>
    </row>
    <row r="14" spans="1:6" s="39" customFormat="1">
      <c r="A14" s="245"/>
      <c r="B14" s="246" t="s">
        <v>175</v>
      </c>
      <c r="C14" s="44"/>
      <c r="D14" s="75"/>
      <c r="E14" s="45"/>
      <c r="F14" s="244"/>
    </row>
    <row r="15" spans="1:6" s="39" customFormat="1" ht="54.75">
      <c r="A15" s="65">
        <f>MAX(A$12:A14)+0.01</f>
        <v>7.01</v>
      </c>
      <c r="B15" s="21" t="s">
        <v>162</v>
      </c>
      <c r="C15" s="247" t="s">
        <v>6</v>
      </c>
      <c r="D15" s="78">
        <v>340</v>
      </c>
      <c r="E15" s="89">
        <v>0</v>
      </c>
      <c r="F15" s="248">
        <f>+E15*D15</f>
        <v>0</v>
      </c>
    </row>
    <row r="16" spans="1:6" s="39" customFormat="1">
      <c r="A16" s="65"/>
      <c r="B16" s="21"/>
      <c r="C16" s="44"/>
      <c r="D16" s="75"/>
      <c r="E16" s="116"/>
      <c r="F16" s="249"/>
    </row>
    <row r="17" spans="1:6" s="39" customFormat="1" ht="75">
      <c r="A17" s="65">
        <f>MAX(A$12:A16)+0.01</f>
        <v>7.02</v>
      </c>
      <c r="B17" s="21" t="s">
        <v>315</v>
      </c>
      <c r="C17" s="247" t="s">
        <v>6</v>
      </c>
      <c r="D17" s="78">
        <v>70</v>
      </c>
      <c r="E17" s="89">
        <v>0</v>
      </c>
      <c r="F17" s="248">
        <f>+E17*D17</f>
        <v>0</v>
      </c>
    </row>
    <row r="18" spans="1:6" s="39" customFormat="1">
      <c r="A18" s="250"/>
      <c r="B18" s="21"/>
      <c r="C18" s="251"/>
      <c r="D18" s="252"/>
      <c r="E18" s="253"/>
      <c r="F18" s="254"/>
    </row>
    <row r="19" spans="1:6" s="39" customFormat="1" ht="67.5">
      <c r="A19" s="65">
        <f>MAX(A$12:A18)+0.01</f>
        <v>7.03</v>
      </c>
      <c r="B19" s="21" t="s">
        <v>433</v>
      </c>
      <c r="C19" s="44" t="s">
        <v>6</v>
      </c>
      <c r="D19" s="78">
        <v>19</v>
      </c>
      <c r="E19" s="89">
        <v>0</v>
      </c>
      <c r="F19" s="248">
        <f>+E19*D19</f>
        <v>0</v>
      </c>
    </row>
    <row r="20" spans="1:6" s="39" customFormat="1">
      <c r="A20" s="250"/>
      <c r="B20" s="21"/>
      <c r="C20" s="44"/>
      <c r="D20" s="252"/>
      <c r="E20" s="253"/>
      <c r="F20" s="254"/>
    </row>
    <row r="21" spans="1:6" s="39" customFormat="1">
      <c r="A21" s="250"/>
      <c r="B21" s="246" t="s">
        <v>163</v>
      </c>
      <c r="C21" s="44"/>
      <c r="D21" s="252"/>
      <c r="E21" s="253"/>
      <c r="F21" s="254"/>
    </row>
    <row r="22" spans="1:6" s="39" customFormat="1">
      <c r="A22" s="250"/>
      <c r="B22" s="21"/>
      <c r="C22" s="44"/>
      <c r="D22" s="252"/>
      <c r="E22" s="253"/>
      <c r="F22" s="254"/>
    </row>
    <row r="23" spans="1:6" s="39" customFormat="1" ht="66">
      <c r="A23" s="65">
        <f>MAX(A$12:A22)+0.01</f>
        <v>7.04</v>
      </c>
      <c r="B23" s="21" t="s">
        <v>316</v>
      </c>
      <c r="C23" s="44" t="s">
        <v>6</v>
      </c>
      <c r="D23" s="78">
        <v>340</v>
      </c>
      <c r="E23" s="89">
        <v>0</v>
      </c>
      <c r="F23" s="248">
        <f>E23*D23</f>
        <v>0</v>
      </c>
    </row>
    <row r="24" spans="1:6" s="39" customFormat="1">
      <c r="A24" s="250"/>
      <c r="B24" s="21"/>
      <c r="C24" s="44"/>
      <c r="D24" s="252"/>
      <c r="E24" s="253"/>
      <c r="F24" s="254"/>
    </row>
    <row r="25" spans="1:6" s="39" customFormat="1" ht="42">
      <c r="A25" s="65">
        <f>MAX(A$12:A24)+0.01</f>
        <v>7.05</v>
      </c>
      <c r="B25" s="21" t="s">
        <v>317</v>
      </c>
      <c r="C25" s="44" t="s">
        <v>6</v>
      </c>
      <c r="D25" s="78">
        <v>16</v>
      </c>
      <c r="E25" s="89">
        <v>0</v>
      </c>
      <c r="F25" s="248">
        <f>+E25*D25</f>
        <v>0</v>
      </c>
    </row>
    <row r="26" spans="1:6" s="39" customFormat="1">
      <c r="A26" s="250"/>
      <c r="B26" s="21"/>
      <c r="C26" s="44"/>
      <c r="D26" s="255"/>
      <c r="E26" s="253"/>
      <c r="F26" s="256"/>
    </row>
    <row r="27" spans="1:6" s="39" customFormat="1">
      <c r="A27" s="250"/>
      <c r="B27" s="246" t="s">
        <v>164</v>
      </c>
      <c r="C27" s="44"/>
      <c r="D27" s="255"/>
      <c r="E27" s="253"/>
      <c r="F27" s="256"/>
    </row>
    <row r="28" spans="1:6" s="39" customFormat="1">
      <c r="A28" s="250"/>
      <c r="B28" s="21"/>
      <c r="C28" s="44"/>
      <c r="D28" s="255"/>
      <c r="E28" s="253"/>
      <c r="F28" s="256"/>
    </row>
    <row r="29" spans="1:6" s="39" customFormat="1" ht="42">
      <c r="A29" s="65">
        <f>MAX(A$12:A28)+0.01</f>
        <v>7.06</v>
      </c>
      <c r="B29" s="21" t="s">
        <v>165</v>
      </c>
      <c r="C29" s="44" t="s">
        <v>6</v>
      </c>
      <c r="D29" s="78">
        <v>16</v>
      </c>
      <c r="E29" s="89">
        <v>0</v>
      </c>
      <c r="F29" s="248">
        <f>+E29*D29</f>
        <v>0</v>
      </c>
    </row>
    <row r="30" spans="1:6" s="39" customFormat="1">
      <c r="A30" s="250"/>
      <c r="B30" s="21"/>
      <c r="C30" s="44"/>
      <c r="D30" s="255"/>
      <c r="E30" s="253"/>
      <c r="F30" s="256"/>
    </row>
    <row r="31" spans="1:6" s="39" customFormat="1" ht="33">
      <c r="A31" s="65">
        <f>MAX(A$12:A30)+0.01</f>
        <v>7.07</v>
      </c>
      <c r="B31" s="21" t="s">
        <v>166</v>
      </c>
      <c r="C31" s="44" t="s">
        <v>6</v>
      </c>
      <c r="D31" s="78">
        <v>60</v>
      </c>
      <c r="E31" s="89">
        <v>0</v>
      </c>
      <c r="F31" s="248">
        <f>+E31*D31</f>
        <v>0</v>
      </c>
    </row>
    <row r="32" spans="1:6" s="39" customFormat="1">
      <c r="A32" s="250"/>
      <c r="B32" s="21"/>
      <c r="C32" s="44"/>
      <c r="D32" s="255"/>
      <c r="E32" s="253"/>
      <c r="F32" s="256"/>
    </row>
    <row r="33" spans="1:6" s="39" customFormat="1" ht="42">
      <c r="A33" s="65">
        <f>MAX(A$12:A32)+0.01</f>
        <v>7.08</v>
      </c>
      <c r="B33" s="21" t="s">
        <v>167</v>
      </c>
      <c r="C33" s="44" t="s">
        <v>6</v>
      </c>
      <c r="D33" s="78">
        <v>25</v>
      </c>
      <c r="E33" s="89">
        <v>0</v>
      </c>
      <c r="F33" s="248">
        <f>+E33*D33</f>
        <v>0</v>
      </c>
    </row>
    <row r="34" spans="1:6" s="39" customFormat="1">
      <c r="A34" s="250"/>
      <c r="B34" s="20"/>
      <c r="C34" s="44"/>
      <c r="D34" s="255"/>
      <c r="E34" s="253"/>
      <c r="F34" s="256"/>
    </row>
    <row r="35" spans="1:6" s="39" customFormat="1" ht="42">
      <c r="A35" s="65">
        <f>MAX(A$12:A34)+0.01</f>
        <v>7.09</v>
      </c>
      <c r="B35" s="21" t="s">
        <v>168</v>
      </c>
      <c r="C35" s="44" t="s">
        <v>6</v>
      </c>
      <c r="D35" s="78">
        <v>19</v>
      </c>
      <c r="E35" s="89">
        <v>0</v>
      </c>
      <c r="F35" s="248">
        <f>+E35*D35</f>
        <v>0</v>
      </c>
    </row>
    <row r="36" spans="1:6" s="39" customFormat="1">
      <c r="A36" s="257"/>
      <c r="B36" s="21"/>
      <c r="C36" s="44"/>
      <c r="D36" s="255"/>
      <c r="E36" s="258"/>
      <c r="F36" s="256"/>
    </row>
    <row r="37" spans="1:6" s="39" customFormat="1">
      <c r="A37" s="65">
        <f>MAX(A$12:A36)+0.01</f>
        <v>7.1</v>
      </c>
      <c r="B37" s="21" t="s">
        <v>169</v>
      </c>
      <c r="C37" s="44" t="s">
        <v>6</v>
      </c>
      <c r="D37" s="78">
        <v>16</v>
      </c>
      <c r="E37" s="89">
        <v>0</v>
      </c>
      <c r="F37" s="248">
        <f>E37*D37</f>
        <v>0</v>
      </c>
    </row>
    <row r="38" spans="1:6" s="39" customFormat="1">
      <c r="A38" s="259"/>
      <c r="B38" s="21"/>
      <c r="C38" s="44"/>
      <c r="D38" s="260"/>
      <c r="E38" s="258"/>
      <c r="F38" s="261"/>
    </row>
    <row r="39" spans="1:6" s="39" customFormat="1">
      <c r="A39" s="65">
        <f>MAX(A$12:A38)+0.01</f>
        <v>7.11</v>
      </c>
      <c r="B39" s="21" t="s">
        <v>170</v>
      </c>
      <c r="C39" s="44" t="s">
        <v>6</v>
      </c>
      <c r="D39" s="78">
        <v>16</v>
      </c>
      <c r="E39" s="89">
        <v>0</v>
      </c>
      <c r="F39" s="248">
        <f>D39*E39</f>
        <v>0</v>
      </c>
    </row>
    <row r="40" spans="1:6" s="39" customFormat="1">
      <c r="A40" s="257"/>
      <c r="B40" s="21"/>
      <c r="C40" s="44"/>
      <c r="D40" s="255"/>
      <c r="E40" s="253"/>
      <c r="F40" s="256"/>
    </row>
    <row r="41" spans="1:6" s="39" customFormat="1">
      <c r="A41" s="250"/>
      <c r="B41" s="20" t="s">
        <v>225</v>
      </c>
      <c r="C41" s="44"/>
      <c r="D41" s="255"/>
      <c r="E41" s="253"/>
      <c r="F41" s="256"/>
    </row>
    <row r="42" spans="1:6" s="39" customFormat="1" ht="29.25">
      <c r="A42" s="65">
        <f>MAX(A$12:A41)+0.01</f>
        <v>7.12</v>
      </c>
      <c r="B42" s="21" t="s">
        <v>171</v>
      </c>
      <c r="C42" s="44" t="s">
        <v>47</v>
      </c>
      <c r="D42" s="78">
        <v>600</v>
      </c>
      <c r="E42" s="89">
        <v>0</v>
      </c>
      <c r="F42" s="248">
        <f>+E42*D42</f>
        <v>0</v>
      </c>
    </row>
    <row r="43" spans="1:6" s="39" customFormat="1">
      <c r="A43" s="250"/>
      <c r="B43" s="21"/>
      <c r="C43" s="44"/>
      <c r="D43" s="252"/>
      <c r="E43" s="253"/>
      <c r="F43" s="254"/>
    </row>
    <row r="44" spans="1:6" s="39" customFormat="1" ht="33">
      <c r="A44" s="262"/>
      <c r="B44" s="20" t="s">
        <v>434</v>
      </c>
      <c r="C44" s="44"/>
      <c r="D44" s="260"/>
      <c r="E44" s="258"/>
      <c r="F44" s="261"/>
    </row>
    <row r="45" spans="1:6" s="39" customFormat="1">
      <c r="A45" s="257"/>
      <c r="B45" s="21"/>
      <c r="C45" s="44"/>
      <c r="D45" s="255"/>
      <c r="E45" s="258"/>
      <c r="F45" s="256"/>
    </row>
    <row r="46" spans="1:6" s="39" customFormat="1" ht="115.5">
      <c r="A46" s="65">
        <f>MAX(A$12:A45)+0.01</f>
        <v>7.13</v>
      </c>
      <c r="B46" s="21" t="s">
        <v>321</v>
      </c>
      <c r="C46" s="44" t="s">
        <v>47</v>
      </c>
      <c r="D46" s="78">
        <v>300</v>
      </c>
      <c r="E46" s="89">
        <v>0</v>
      </c>
      <c r="F46" s="248">
        <f>+E46*D46</f>
        <v>0</v>
      </c>
    </row>
    <row r="47" spans="1:6" s="39" customFormat="1">
      <c r="A47" s="262"/>
      <c r="B47" s="21"/>
      <c r="C47" s="44"/>
      <c r="D47" s="255"/>
      <c r="E47" s="258"/>
      <c r="F47" s="261"/>
    </row>
    <row r="48" spans="1:6" s="39" customFormat="1" ht="49.5">
      <c r="A48" s="65">
        <f>MAX(A$12:A47)+0.01</f>
        <v>7.14</v>
      </c>
      <c r="B48" s="21" t="s">
        <v>322</v>
      </c>
      <c r="C48" s="44" t="s">
        <v>47</v>
      </c>
      <c r="D48" s="78">
        <v>435</v>
      </c>
      <c r="E48" s="89">
        <v>0</v>
      </c>
      <c r="F48" s="248">
        <f>+E48*D48</f>
        <v>0</v>
      </c>
    </row>
    <row r="49" spans="1:6" s="39" customFormat="1">
      <c r="A49" s="263"/>
      <c r="B49" s="21"/>
      <c r="C49" s="44"/>
      <c r="D49" s="255"/>
      <c r="E49" s="264"/>
      <c r="F49" s="265"/>
    </row>
    <row r="50" spans="1:6" s="39" customFormat="1" ht="29.25">
      <c r="A50" s="65">
        <f>MAX(A$12:A49)+0.01</f>
        <v>7.15</v>
      </c>
      <c r="B50" s="21" t="s">
        <v>226</v>
      </c>
      <c r="C50" s="44" t="s">
        <v>6</v>
      </c>
      <c r="D50" s="78">
        <v>80</v>
      </c>
      <c r="E50" s="89">
        <v>0</v>
      </c>
      <c r="F50" s="248">
        <f>+E50*D50</f>
        <v>0</v>
      </c>
    </row>
    <row r="51" spans="1:6" s="39" customFormat="1">
      <c r="A51" s="263"/>
      <c r="B51" s="21"/>
      <c r="C51" s="44"/>
      <c r="D51" s="255"/>
      <c r="E51" s="264"/>
      <c r="F51" s="265"/>
    </row>
    <row r="52" spans="1:6" s="39" customFormat="1" ht="42">
      <c r="A52" s="65">
        <f>MAX(A$12:A51)+0.01</f>
        <v>7.16</v>
      </c>
      <c r="B52" s="21" t="s">
        <v>419</v>
      </c>
      <c r="C52" s="44" t="s">
        <v>6</v>
      </c>
      <c r="D52" s="78">
        <v>1250</v>
      </c>
      <c r="E52" s="89">
        <v>0</v>
      </c>
      <c r="F52" s="248">
        <f>+E52*D52</f>
        <v>0</v>
      </c>
    </row>
    <row r="53" spans="1:6" s="39" customFormat="1">
      <c r="A53" s="257"/>
      <c r="B53" s="21"/>
      <c r="C53" s="247"/>
      <c r="D53" s="255"/>
      <c r="E53" s="258"/>
      <c r="F53" s="256"/>
    </row>
    <row r="54" spans="1:6" s="39" customFormat="1" ht="33">
      <c r="A54" s="65">
        <f>MAX(A$12:A53)+0.01</f>
        <v>7.17</v>
      </c>
      <c r="B54" s="21" t="s">
        <v>203</v>
      </c>
      <c r="C54" s="247" t="s">
        <v>47</v>
      </c>
      <c r="D54" s="78">
        <v>60</v>
      </c>
      <c r="E54" s="89">
        <v>0</v>
      </c>
      <c r="F54" s="248">
        <f>+E54*D54</f>
        <v>0</v>
      </c>
    </row>
    <row r="55" spans="1:6" s="39" customFormat="1">
      <c r="A55" s="257"/>
      <c r="B55" s="21"/>
      <c r="C55" s="247"/>
      <c r="D55" s="255"/>
      <c r="E55" s="258"/>
      <c r="F55" s="256"/>
    </row>
    <row r="56" spans="1:6" s="39" customFormat="1" ht="49.5">
      <c r="A56" s="65">
        <f>MAX(A$12:A55)+0.01</f>
        <v>7.18</v>
      </c>
      <c r="B56" s="21" t="s">
        <v>172</v>
      </c>
      <c r="C56" s="247" t="s">
        <v>6</v>
      </c>
      <c r="D56" s="78">
        <v>70</v>
      </c>
      <c r="E56" s="89">
        <v>0</v>
      </c>
      <c r="F56" s="248">
        <f>+E56*D56</f>
        <v>0</v>
      </c>
    </row>
    <row r="57" spans="1:6" s="39" customFormat="1">
      <c r="A57" s="257"/>
      <c r="B57" s="21"/>
      <c r="C57" s="266"/>
      <c r="D57" s="267"/>
      <c r="E57" s="268"/>
      <c r="F57" s="256"/>
    </row>
    <row r="58" spans="1:6" s="39" customFormat="1" ht="66">
      <c r="A58" s="65">
        <f>MAX(A$12:A57)+0.01</f>
        <v>7.19</v>
      </c>
      <c r="B58" s="21" t="s">
        <v>173</v>
      </c>
      <c r="C58" s="269" t="s">
        <v>6</v>
      </c>
      <c r="D58" s="78">
        <v>25</v>
      </c>
      <c r="E58" s="89">
        <v>0</v>
      </c>
      <c r="F58" s="248">
        <f>+E58*D58</f>
        <v>0</v>
      </c>
    </row>
    <row r="59" spans="1:6" s="39" customFormat="1">
      <c r="A59" s="257"/>
      <c r="B59" s="21"/>
      <c r="C59" s="266"/>
      <c r="D59" s="267"/>
      <c r="E59" s="268"/>
      <c r="F59" s="256"/>
    </row>
    <row r="60" spans="1:6" s="39" customFormat="1" ht="66">
      <c r="A60" s="65">
        <f>MAX(A$12:A59)+0.01</f>
        <v>7.2</v>
      </c>
      <c r="B60" s="21" t="s">
        <v>174</v>
      </c>
      <c r="C60" s="269" t="s">
        <v>6</v>
      </c>
      <c r="D60" s="78">
        <v>40</v>
      </c>
      <c r="E60" s="89">
        <v>0</v>
      </c>
      <c r="F60" s="248">
        <f>+E60*D60</f>
        <v>0</v>
      </c>
    </row>
    <row r="61" spans="1:6" s="39" customFormat="1">
      <c r="A61" s="262"/>
      <c r="B61" s="21"/>
      <c r="C61" s="270"/>
      <c r="D61" s="255"/>
      <c r="E61" s="258"/>
      <c r="F61" s="261"/>
    </row>
    <row r="62" spans="1:6" s="39" customFormat="1" ht="23.25" customHeight="1">
      <c r="A62" s="65">
        <f>MAX(A$12:A61)+0.01</f>
        <v>7.21</v>
      </c>
      <c r="B62" s="21" t="s">
        <v>323</v>
      </c>
      <c r="C62" s="247" t="s">
        <v>45</v>
      </c>
      <c r="D62" s="78">
        <v>1</v>
      </c>
      <c r="E62" s="89">
        <v>0</v>
      </c>
      <c r="F62" s="248">
        <f>D62*E62</f>
        <v>0</v>
      </c>
    </row>
    <row r="63" spans="1:6" s="39" customFormat="1">
      <c r="A63" s="65"/>
      <c r="B63" s="21"/>
      <c r="C63" s="44"/>
      <c r="D63" s="75"/>
      <c r="E63" s="116"/>
      <c r="F63" s="249"/>
    </row>
    <row r="64" spans="1:6" s="39" customFormat="1" ht="33">
      <c r="A64" s="65">
        <f>MAX(A$12:A63)+0.01</f>
        <v>7.22</v>
      </c>
      <c r="B64" s="21" t="s">
        <v>153</v>
      </c>
      <c r="C64" s="44" t="s">
        <v>6</v>
      </c>
      <c r="D64" s="78">
        <v>90</v>
      </c>
      <c r="E64" s="89">
        <v>0</v>
      </c>
      <c r="F64" s="248">
        <f>D64*E64</f>
        <v>0</v>
      </c>
    </row>
    <row r="65" spans="1:6" ht="17.25" thickBot="1">
      <c r="A65" s="214"/>
      <c r="B65" s="215"/>
      <c r="C65" s="216"/>
      <c r="D65" s="217"/>
      <c r="E65" s="229"/>
      <c r="F65" s="271"/>
    </row>
    <row r="66" spans="1:6" ht="17.25" thickTop="1">
      <c r="A66" s="34" t="s">
        <v>33</v>
      </c>
      <c r="B66" s="20"/>
      <c r="C66" s="27"/>
      <c r="D66" s="80"/>
      <c r="E66" s="30"/>
      <c r="F66" s="272">
        <f>SUM(F15:F64)</f>
        <v>0</v>
      </c>
    </row>
    <row r="67" spans="1:6">
      <c r="B67" s="21"/>
      <c r="C67" s="44"/>
      <c r="D67" s="75"/>
      <c r="E67" s="45"/>
      <c r="F67" s="46"/>
    </row>
  </sheetData>
  <sheetProtection algorithmName="SHA-512" hashValue="ICOOpG8fQtUUscgTrBId1zY7F2TlXS1HmH5z8zT0LtWfnkyKaSlEsnsc6hgFJPBxWAmIXedk/W6UkTUIgBN+vg==" saltValue="hkdiAafGYp0rwtgaUHWKOw==" spinCount="100000" sheet="1" objects="1" scenarios="1"/>
  <mergeCells count="1">
    <mergeCell ref="E1:F1"/>
  </mergeCells>
  <printOptions horizontalCentered="1" gridLines="1"/>
  <pageMargins left="0.78740157480314965" right="0.39370078740157483" top="0.74803149606299213" bottom="0.74803149606299213" header="0.31496062992125984" footer="0.31496062992125984"/>
  <pageSetup paperSize="9" scale="46" fitToWidth="0" fitToHeight="0" orientation="portrait" r:id="rId1"/>
  <headerFooter>
    <oddHeader xml:space="preserve">&amp;L&amp;"Arial CE,Običajno"&amp;9&amp;D&amp;C </oddHeader>
    <oddFooter>&amp;L&amp;"Arial CE,Običajno"&amp;9&amp;F&amp;C&amp;"Arial CE,Običajno"&amp;9&amp;A&amp;R&amp;"Arial CE,Običajno"&amp;9Stran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D8E37-C276-43E7-9DF2-BC01BF0B44A0}">
  <dimension ref="A1:F46"/>
  <sheetViews>
    <sheetView tabSelected="1" view="pageBreakPreview" zoomScaleNormal="100" zoomScaleSheetLayoutView="100" workbookViewId="0">
      <selection activeCell="E11" sqref="E11"/>
    </sheetView>
  </sheetViews>
  <sheetFormatPr defaultColWidth="8.7109375" defaultRowHeight="16.5"/>
  <cols>
    <col min="1" max="1" width="7.7109375" style="37" customWidth="1"/>
    <col min="2" max="2" width="60.28515625" style="32" customWidth="1"/>
    <col min="3" max="3" width="6.28515625" style="48" customWidth="1"/>
    <col min="4" max="4" width="9" style="39" customWidth="1"/>
    <col min="5" max="5" width="18.7109375" style="39" customWidth="1"/>
    <col min="6" max="6" width="18.7109375" style="19" customWidth="1"/>
    <col min="7" max="16384" width="8.7109375" style="18"/>
  </cols>
  <sheetData>
    <row r="1" spans="1:6">
      <c r="A1" s="97" t="s">
        <v>466</v>
      </c>
      <c r="B1" s="98" t="s">
        <v>467</v>
      </c>
    </row>
    <row r="3" spans="1:6" s="53" customFormat="1" ht="16.5" customHeight="1">
      <c r="A3" s="37" t="s">
        <v>4</v>
      </c>
      <c r="B3" s="32" t="s">
        <v>8</v>
      </c>
      <c r="C3" s="54" t="s">
        <v>7</v>
      </c>
      <c r="D3" s="238" t="s">
        <v>10</v>
      </c>
      <c r="E3" s="238" t="s">
        <v>11</v>
      </c>
      <c r="F3" s="238" t="s">
        <v>9</v>
      </c>
    </row>
    <row r="4" spans="1:6" s="12" customFormat="1">
      <c r="B4" s="23" t="str">
        <f ca="1">MID(CELL("filename",B4),FIND("]",CELL("filename",B4))+1,255)</f>
        <v>8. EL. DELA-ZUNANJA UREDITEV</v>
      </c>
      <c r="C4" s="38"/>
      <c r="D4" s="39"/>
      <c r="E4" s="39"/>
      <c r="F4" s="19"/>
    </row>
    <row r="5" spans="1:6" s="62" customFormat="1" ht="33">
      <c r="A5" s="49" t="s">
        <v>77</v>
      </c>
      <c r="B5" s="13" t="s">
        <v>31</v>
      </c>
      <c r="C5" s="50"/>
      <c r="D5" s="39"/>
      <c r="E5" s="39"/>
      <c r="F5" s="19"/>
    </row>
    <row r="6" spans="1:6" s="62" customFormat="1" ht="148.5">
      <c r="A6" s="49" t="s">
        <v>77</v>
      </c>
      <c r="B6" s="13" t="s">
        <v>32</v>
      </c>
      <c r="C6" s="50"/>
      <c r="D6" s="39"/>
      <c r="E6" s="39"/>
      <c r="F6" s="19"/>
    </row>
    <row r="7" spans="1:6" s="62" customFormat="1" ht="33">
      <c r="A7" s="41" t="s">
        <v>77</v>
      </c>
      <c r="B7" s="33" t="s">
        <v>34</v>
      </c>
      <c r="C7" s="50"/>
      <c r="D7" s="39"/>
      <c r="E7" s="39"/>
      <c r="F7" s="19"/>
    </row>
    <row r="8" spans="1:6" s="62" customFormat="1">
      <c r="A8" s="296"/>
      <c r="B8" s="296"/>
      <c r="C8" s="296"/>
      <c r="D8" s="296"/>
      <c r="E8" s="296"/>
      <c r="F8" s="296"/>
    </row>
    <row r="9" spans="1:6" s="39" customFormat="1">
      <c r="A9" s="66">
        <v>8</v>
      </c>
      <c r="B9" s="34" t="s">
        <v>242</v>
      </c>
      <c r="C9" s="44"/>
      <c r="D9" s="45"/>
      <c r="E9" s="45"/>
      <c r="F9" s="45"/>
    </row>
    <row r="10" spans="1:6" s="32" customFormat="1">
      <c r="A10" s="273"/>
      <c r="B10" s="274"/>
      <c r="C10" s="275"/>
      <c r="D10" s="45"/>
      <c r="E10" s="45"/>
      <c r="F10" s="45"/>
    </row>
    <row r="11" spans="1:6" s="32" customFormat="1" ht="33">
      <c r="A11" s="50">
        <f>MAX(A$9:A9)+0.01</f>
        <v>8.01</v>
      </c>
      <c r="B11" s="276" t="s">
        <v>324</v>
      </c>
      <c r="C11" s="64" t="s">
        <v>47</v>
      </c>
      <c r="D11" s="87">
        <v>50</v>
      </c>
      <c r="E11" s="101">
        <v>0</v>
      </c>
      <c r="F11" s="47">
        <f>E11*D11</f>
        <v>0</v>
      </c>
    </row>
    <row r="12" spans="1:6" s="32" customFormat="1">
      <c r="A12" s="273"/>
      <c r="B12" s="274"/>
      <c r="C12" s="275"/>
      <c r="D12" s="45"/>
      <c r="E12" s="45"/>
      <c r="F12" s="45"/>
    </row>
    <row r="13" spans="1:6" s="32" customFormat="1" ht="33">
      <c r="A13" s="50">
        <f>MAX(A$9:A11)+0.01</f>
        <v>8.02</v>
      </c>
      <c r="B13" s="276" t="s">
        <v>325</v>
      </c>
      <c r="C13" s="64" t="s">
        <v>47</v>
      </c>
      <c r="D13" s="87">
        <v>460</v>
      </c>
      <c r="E13" s="101">
        <v>0</v>
      </c>
      <c r="F13" s="47">
        <f>E13*D13</f>
        <v>0</v>
      </c>
    </row>
    <row r="14" spans="1:6" s="32" customFormat="1">
      <c r="A14" s="273"/>
      <c r="B14" s="274"/>
      <c r="C14" s="275"/>
      <c r="D14" s="45"/>
      <c r="E14" s="45"/>
      <c r="F14" s="45"/>
    </row>
    <row r="15" spans="1:6" s="32" customFormat="1" ht="33">
      <c r="A15" s="50">
        <f>MAX(A$9:A13)+0.01</f>
        <v>8.0299999999999994</v>
      </c>
      <c r="B15" s="276" t="s">
        <v>243</v>
      </c>
      <c r="C15" s="64" t="s">
        <v>47</v>
      </c>
      <c r="D15" s="87">
        <v>25</v>
      </c>
      <c r="E15" s="101">
        <v>0</v>
      </c>
      <c r="F15" s="47">
        <f>E15*D15</f>
        <v>0</v>
      </c>
    </row>
    <row r="16" spans="1:6" s="32" customFormat="1">
      <c r="A16" s="273"/>
      <c r="B16" s="274"/>
      <c r="C16" s="275"/>
      <c r="D16" s="45"/>
      <c r="E16" s="45"/>
      <c r="F16" s="45"/>
    </row>
    <row r="17" spans="1:6" s="32" customFormat="1" ht="33">
      <c r="A17" s="50">
        <f>MAX(A$9:A15)+0.01</f>
        <v>8.0399999999999991</v>
      </c>
      <c r="B17" s="276" t="s">
        <v>326</v>
      </c>
      <c r="C17" s="64" t="s">
        <v>47</v>
      </c>
      <c r="D17" s="87">
        <v>135</v>
      </c>
      <c r="E17" s="101">
        <v>0</v>
      </c>
      <c r="F17" s="47">
        <f>E17*D17</f>
        <v>0</v>
      </c>
    </row>
    <row r="18" spans="1:6" s="32" customFormat="1">
      <c r="A18" s="50"/>
      <c r="B18" s="276"/>
      <c r="C18" s="64"/>
      <c r="D18" s="87"/>
      <c r="E18" s="55"/>
      <c r="F18" s="47"/>
    </row>
    <row r="19" spans="1:6" s="32" customFormat="1" ht="33">
      <c r="A19" s="50">
        <f>MAX(A$9:A17)+0.01</f>
        <v>8.0500000000000007</v>
      </c>
      <c r="B19" s="276" t="s">
        <v>244</v>
      </c>
      <c r="C19" s="64" t="s">
        <v>47</v>
      </c>
      <c r="D19" s="87">
        <v>250</v>
      </c>
      <c r="E19" s="101">
        <v>0</v>
      </c>
      <c r="F19" s="47">
        <f>E19*D19</f>
        <v>0</v>
      </c>
    </row>
    <row r="20" spans="1:6" s="32" customFormat="1">
      <c r="A20" s="50"/>
      <c r="B20" s="277"/>
      <c r="C20" s="64"/>
      <c r="D20" s="87"/>
      <c r="E20" s="45"/>
      <c r="F20" s="45"/>
    </row>
    <row r="21" spans="1:6" s="32" customFormat="1">
      <c r="A21" s="50">
        <f>MAX(A$9:A19)+0.01</f>
        <v>8.06</v>
      </c>
      <c r="B21" s="276" t="s">
        <v>245</v>
      </c>
      <c r="C21" s="64" t="s">
        <v>47</v>
      </c>
      <c r="D21" s="87">
        <v>454</v>
      </c>
      <c r="E21" s="101">
        <v>0</v>
      </c>
      <c r="F21" s="47">
        <f>E21*D21</f>
        <v>0</v>
      </c>
    </row>
    <row r="22" spans="1:6" s="32" customFormat="1">
      <c r="A22" s="50"/>
      <c r="B22" s="278"/>
      <c r="C22" s="64"/>
      <c r="D22" s="87"/>
      <c r="E22" s="45"/>
      <c r="F22" s="45"/>
    </row>
    <row r="23" spans="1:6" s="32" customFormat="1" ht="49.5">
      <c r="A23" s="50">
        <f>MAX(A$9:A21)+0.01</f>
        <v>8.07</v>
      </c>
      <c r="B23" s="278" t="s">
        <v>246</v>
      </c>
      <c r="C23" s="279" t="s">
        <v>47</v>
      </c>
      <c r="D23" s="87">
        <v>454</v>
      </c>
      <c r="E23" s="101">
        <v>0</v>
      </c>
      <c r="F23" s="47">
        <f>E23*D23</f>
        <v>0</v>
      </c>
    </row>
    <row r="24" spans="1:6" s="32" customFormat="1">
      <c r="A24" s="50"/>
      <c r="B24" s="278"/>
      <c r="C24" s="64"/>
      <c r="D24" s="87"/>
      <c r="E24" s="45"/>
      <c r="F24" s="45"/>
    </row>
    <row r="25" spans="1:6" s="32" customFormat="1" ht="49.5">
      <c r="A25" s="50">
        <f>MAX(A$9:A23)+0.01</f>
        <v>8.08</v>
      </c>
      <c r="B25" s="278" t="s">
        <v>247</v>
      </c>
      <c r="C25" s="279" t="s">
        <v>47</v>
      </c>
      <c r="D25" s="87">
        <v>355</v>
      </c>
      <c r="E25" s="101">
        <v>0</v>
      </c>
      <c r="F25" s="47">
        <f>E25*D25</f>
        <v>0</v>
      </c>
    </row>
    <row r="26" spans="1:6" s="32" customFormat="1">
      <c r="A26" s="50"/>
      <c r="B26" s="280"/>
      <c r="C26" s="281"/>
      <c r="D26" s="87"/>
      <c r="E26" s="45"/>
      <c r="F26" s="45"/>
    </row>
    <row r="27" spans="1:6" s="32" customFormat="1" ht="49.5">
      <c r="A27" s="50">
        <f>MAX(A$9:A25)+0.01</f>
        <v>8.09</v>
      </c>
      <c r="B27" s="21" t="s">
        <v>248</v>
      </c>
      <c r="C27" s="279" t="s">
        <v>45</v>
      </c>
      <c r="D27" s="87">
        <v>24</v>
      </c>
      <c r="E27" s="101">
        <v>0</v>
      </c>
      <c r="F27" s="47">
        <f>E27*D27</f>
        <v>0</v>
      </c>
    </row>
    <row r="28" spans="1:6" s="32" customFormat="1">
      <c r="A28" s="50"/>
      <c r="B28" s="21"/>
      <c r="C28" s="54"/>
      <c r="D28" s="87"/>
      <c r="E28" s="45"/>
      <c r="F28" s="45"/>
    </row>
    <row r="29" spans="1:6" s="32" customFormat="1" ht="99">
      <c r="A29" s="65">
        <f>MAX(A$9:A28)+0.01</f>
        <v>8.1</v>
      </c>
      <c r="B29" s="21" t="s">
        <v>354</v>
      </c>
      <c r="C29" s="282" t="s">
        <v>45</v>
      </c>
      <c r="D29" s="87">
        <v>11</v>
      </c>
      <c r="E29" s="101">
        <v>0</v>
      </c>
      <c r="F29" s="47">
        <f>E29*D29</f>
        <v>0</v>
      </c>
    </row>
    <row r="30" spans="1:6" s="32" customFormat="1">
      <c r="A30" s="50"/>
      <c r="B30" s="21"/>
      <c r="C30" s="54"/>
      <c r="D30" s="87"/>
      <c r="E30" s="45"/>
      <c r="F30" s="45"/>
    </row>
    <row r="31" spans="1:6" s="32" customFormat="1" ht="82.5">
      <c r="A31" s="65">
        <f>MAX(A$9:A30)+0.01</f>
        <v>8.11</v>
      </c>
      <c r="B31" s="21" t="s">
        <v>328</v>
      </c>
      <c r="C31" s="282" t="s">
        <v>45</v>
      </c>
      <c r="D31" s="87">
        <v>5</v>
      </c>
      <c r="E31" s="101">
        <v>0</v>
      </c>
      <c r="F31" s="47">
        <f>E31*D31</f>
        <v>0</v>
      </c>
    </row>
    <row r="32" spans="1:6" s="32" customFormat="1">
      <c r="A32" s="50"/>
      <c r="B32" s="21"/>
      <c r="C32" s="54"/>
      <c r="D32" s="87"/>
      <c r="E32" s="45"/>
      <c r="F32" s="45"/>
    </row>
    <row r="33" spans="1:6" s="32" customFormat="1" ht="82.5">
      <c r="A33" s="50">
        <f>MAX(A$9:A31)+0.01</f>
        <v>8.1199999999999992</v>
      </c>
      <c r="B33" s="21" t="s">
        <v>329</v>
      </c>
      <c r="C33" s="282" t="s">
        <v>45</v>
      </c>
      <c r="D33" s="87">
        <v>1</v>
      </c>
      <c r="E33" s="101">
        <v>0</v>
      </c>
      <c r="F33" s="47">
        <f>E33*D33</f>
        <v>0</v>
      </c>
    </row>
    <row r="34" spans="1:6">
      <c r="A34" s="50"/>
      <c r="B34" s="283"/>
      <c r="C34" s="284"/>
      <c r="D34" s="87"/>
      <c r="E34" s="55"/>
      <c r="F34" s="55"/>
    </row>
    <row r="35" spans="1:6" ht="82.5">
      <c r="A35" s="50">
        <f>MAX(A$9:A33)+0.01</f>
        <v>8.1300000000000008</v>
      </c>
      <c r="B35" s="18" t="s">
        <v>327</v>
      </c>
      <c r="C35" s="279" t="s">
        <v>45</v>
      </c>
      <c r="D35" s="87">
        <v>7</v>
      </c>
      <c r="E35" s="102">
        <v>0</v>
      </c>
      <c r="F35" s="71">
        <f>E35*D35</f>
        <v>0</v>
      </c>
    </row>
    <row r="36" spans="1:6" s="32" customFormat="1">
      <c r="A36" s="50"/>
      <c r="B36" s="21"/>
      <c r="C36" s="282"/>
      <c r="D36" s="87"/>
      <c r="E36" s="45"/>
      <c r="F36" s="45"/>
    </row>
    <row r="37" spans="1:6" s="32" customFormat="1">
      <c r="A37" s="50">
        <f>MAX(A$9:A33)+0.01</f>
        <v>8.1300000000000008</v>
      </c>
      <c r="B37" s="35" t="s">
        <v>249</v>
      </c>
      <c r="C37" s="51"/>
      <c r="D37" s="87"/>
      <c r="E37" s="45"/>
      <c r="F37" s="45"/>
    </row>
    <row r="38" spans="1:6" s="32" customFormat="1" ht="33">
      <c r="A38" s="50"/>
      <c r="B38" s="21" t="s">
        <v>250</v>
      </c>
      <c r="C38" s="282" t="s">
        <v>6</v>
      </c>
      <c r="D38" s="87">
        <v>24</v>
      </c>
      <c r="E38" s="101">
        <v>0</v>
      </c>
      <c r="F38" s="47">
        <f>D38*E38</f>
        <v>0</v>
      </c>
    </row>
    <row r="39" spans="1:6" s="32" customFormat="1">
      <c r="A39" s="50"/>
      <c r="B39" s="285"/>
      <c r="C39" s="282"/>
      <c r="D39" s="87"/>
      <c r="E39" s="45"/>
      <c r="F39" s="45"/>
    </row>
    <row r="40" spans="1:6" s="32" customFormat="1" ht="33">
      <c r="A40" s="50">
        <f>MAX(A$9:A38)+0.01</f>
        <v>8.14</v>
      </c>
      <c r="B40" s="278" t="s">
        <v>251</v>
      </c>
      <c r="C40" s="279" t="s">
        <v>45</v>
      </c>
      <c r="D40" s="87">
        <v>24</v>
      </c>
      <c r="E40" s="101">
        <v>0</v>
      </c>
      <c r="F40" s="47">
        <f>E40*D40</f>
        <v>0</v>
      </c>
    </row>
    <row r="41" spans="1:6" s="32" customFormat="1">
      <c r="A41" s="50"/>
      <c r="B41" s="286"/>
      <c r="C41" s="54"/>
      <c r="D41" s="87"/>
      <c r="E41" s="45"/>
      <c r="F41" s="45"/>
    </row>
    <row r="42" spans="1:6" s="32" customFormat="1" ht="33">
      <c r="A42" s="50">
        <f>MAX(A$9:A40)+0.01</f>
        <v>8.15</v>
      </c>
      <c r="B42" s="287" t="s">
        <v>252</v>
      </c>
      <c r="C42" s="54" t="s">
        <v>6</v>
      </c>
      <c r="D42" s="87">
        <v>15</v>
      </c>
      <c r="E42" s="101">
        <v>0</v>
      </c>
      <c r="F42" s="47">
        <f>D42*E42</f>
        <v>0</v>
      </c>
    </row>
    <row r="43" spans="1:6" s="32" customFormat="1">
      <c r="A43" s="50"/>
      <c r="B43" s="288"/>
      <c r="C43" s="54"/>
      <c r="D43" s="87"/>
      <c r="E43" s="45"/>
      <c r="F43" s="45"/>
    </row>
    <row r="44" spans="1:6" s="32" customFormat="1">
      <c r="A44" s="50">
        <f>MAX(A$9:A42)+0.01</f>
        <v>8.16</v>
      </c>
      <c r="B44" s="287" t="s">
        <v>253</v>
      </c>
      <c r="C44" s="54" t="s">
        <v>45</v>
      </c>
      <c r="D44" s="87">
        <v>1</v>
      </c>
      <c r="E44" s="101">
        <v>0</v>
      </c>
      <c r="F44" s="47">
        <f>D44*E44</f>
        <v>0</v>
      </c>
    </row>
    <row r="45" spans="1:6" ht="17.25" thickBot="1">
      <c r="A45" s="214"/>
      <c r="B45" s="215"/>
      <c r="C45" s="216"/>
      <c r="D45" s="229"/>
      <c r="E45" s="229"/>
      <c r="F45" s="229"/>
    </row>
    <row r="46" spans="1:6" ht="17.25" thickTop="1">
      <c r="A46" s="34" t="s">
        <v>33</v>
      </c>
      <c r="B46" s="20"/>
      <c r="C46" s="27"/>
      <c r="D46" s="30"/>
      <c r="E46" s="30"/>
      <c r="F46" s="28">
        <f>SUM(F10:F45)</f>
        <v>0</v>
      </c>
    </row>
  </sheetData>
  <sheetProtection algorithmName="SHA-512" hashValue="aE+1e8H22OSFeBIbnvfjIbS4nv9ivNWSv59lw9PXgSmhJGt8N8pwsXYgJKf77ndym0u3r/qAgJU5rI2bYMX0SQ==" saltValue="5JhqVQVJ3uzYcwOkt048sw==" spinCount="100000" sheet="1" objects="1" scenarios="1"/>
  <mergeCells count="1">
    <mergeCell ref="A8:F8"/>
  </mergeCells>
  <printOptions horizontalCentered="1" gridLines="1"/>
  <pageMargins left="0.78740157480314965" right="0.39370078740157483" top="0.74803149606299213" bottom="0.74803149606299213" header="0.31496062992125984" footer="0.31496062992125984"/>
  <pageSetup paperSize="9" scale="83" fitToWidth="0" fitToHeight="0" orientation="portrait" r:id="rId1"/>
  <headerFooter>
    <oddHeader xml:space="preserve">&amp;L&amp;"Arial CE,Običajno"&amp;9&amp;D&amp;C </oddHeader>
    <oddFooter>&amp;L&amp;"Arial CE,Običajno"&amp;9&amp;F                &amp;A&amp;R&amp;"Arial CE,Običajno"&amp;9Stran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REKAPITULACIJA</vt:lpstr>
      <vt:lpstr>SPLOŠNA NAVODILA</vt:lpstr>
      <vt:lpstr>1. RAZSVETLJAVA</vt:lpstr>
      <vt:lpstr>2. MONTAŽNI MATERIAL</vt:lpstr>
      <vt:lpstr>3. RAZDELILNIKI</vt:lpstr>
      <vt:lpstr>4. DOMOFON</vt:lpstr>
      <vt:lpstr>5. STRUKTURIRANO OŽIČENJE</vt:lpstr>
      <vt:lpstr>6. ODT</vt:lpstr>
      <vt:lpstr>7. STRELOVOD IN OZEMLJILO</vt:lpstr>
      <vt:lpstr>8. EL. DELA-ZUNANJA UREDITEV</vt:lpstr>
      <vt:lpstr>'1. RAZSVETLJAVA'!Print_Area</vt:lpstr>
      <vt:lpstr>'2. MONTAŽNI MATERIAL'!Print_Area</vt:lpstr>
      <vt:lpstr>'3. RAZDELILNIKI'!Print_Area</vt:lpstr>
      <vt:lpstr>'4. DOMOFON'!Print_Area</vt:lpstr>
      <vt:lpstr>'5. STRUKTURIRANO OŽIČENJE'!Print_Area</vt:lpstr>
      <vt:lpstr>'6. ODT'!Print_Area</vt:lpstr>
      <vt:lpstr>'7. STRELOVOD IN OZEMLJILO'!Print_Area</vt:lpstr>
      <vt:lpstr>'8. EL. DELA-ZUNANJA UREDITEV'!Print_Area</vt:lpstr>
      <vt:lpstr>REKAPITULACIJA!Print_Area</vt:lpstr>
      <vt:lpstr>'SPLOŠNA NAVODILA'!Print_Area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Marinčič</dc:creator>
  <cp:lastModifiedBy>Stane Sotlar</cp:lastModifiedBy>
  <cp:lastPrinted>2025-09-15T08:51:59Z</cp:lastPrinted>
  <dcterms:created xsi:type="dcterms:W3CDTF">1998-02-18T16:13:42Z</dcterms:created>
  <dcterms:modified xsi:type="dcterms:W3CDTF">2025-10-28T14:06:52Z</dcterms:modified>
</cp:coreProperties>
</file>